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drcngo-my.sharepoint.com/personal/rn298_drc_ngo/Documents/Desktop/Miray/ITB-UKR-00285461 Mykolaiv ITB/"/>
    </mc:Choice>
  </mc:AlternateContent>
  <xr:revisionPtr revIDLastSave="286" documentId="13_ncr:1_{C99DF4DC-855A-4F0C-9663-8E58A10214F2}" xr6:coauthVersionLast="47" xr6:coauthVersionMax="47" xr10:uidLastSave="{9B5ECE79-BE02-44B2-89E1-87DE870B1150}"/>
  <bookViews>
    <workbookView xWindow="-120" yWindow="-120" windowWidth="29040" windowHeight="15840" firstSheet="1" activeTab="1" xr2:uid="{00000000-000D-0000-FFFF-FFFF00000000}"/>
  </bookViews>
  <sheets>
    <sheet name="Description of lines" sheetId="6" state="hidden" r:id="rId1"/>
    <sheet name="Financial Bid LOT 1" sheetId="5" r:id="rId2"/>
    <sheet name="Financial Bid LOT 2" sheetId="7" r:id="rId3"/>
    <sheet name="Financial Bid LOT 3" sheetId="8" r:id="rId4"/>
    <sheet name="Financial Bid LOT 4" sheetId="9" r:id="rId5"/>
    <sheet name="Financial Bid LOT 5" sheetId="10" r:id="rId6"/>
  </sheets>
  <externalReferences>
    <externalReference r:id="rId7"/>
  </externalReferences>
  <definedNames>
    <definedName name="_xlnm._FilterDatabase" localSheetId="0" hidden="1">'Description of lines'!$B$1:$D$100</definedName>
    <definedName name="_xlnm.Print_Area" localSheetId="0">'Description of lines'!$B$1:$D$100</definedName>
    <definedName name="_xlnm.Print_Area" localSheetId="1">'Financial Bid LOT 1'!$A$1:$J$113</definedName>
    <definedName name="_xlnm.Print_Area" localSheetId="2">'Financial Bid LOT 2'!$A$1:$J$78</definedName>
    <definedName name="_xlnm.Print_Area" localSheetId="3">'Financial Bid LOT 3'!$A$1:$J$65</definedName>
    <definedName name="_xlnm.Print_Area" localSheetId="4">'Financial Bid LOT 4'!$A$1:$J$78</definedName>
    <definedName name="_xlnm.Print_Area" localSheetId="5">'Financial Bid LOT 5'!$A$1:$J$83</definedName>
    <definedName name="_xlnm.Print_Titles" localSheetId="0">'Description of lines'!$4:$4</definedName>
    <definedName name="_xlnm.Print_Titles" localSheetId="1">'Financial Bid LOT 1'!$3:$3</definedName>
    <definedName name="_xlnm.Print_Titles" localSheetId="2">'Financial Bid LOT 2'!$3:$3</definedName>
    <definedName name="_xlnm.Print_Titles" localSheetId="3">'Financial Bid LOT 3'!$3:$3</definedName>
    <definedName name="_xlnm.Print_Titles" localSheetId="4">'Financial Bid LOT 4'!$3:$3</definedName>
    <definedName name="_xlnm.Print_Titles" localSheetId="5">'Financial Bid LOT 5'!$3:$3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10" l="1"/>
  <c r="D70" i="10" s="1"/>
  <c r="C69" i="10"/>
  <c r="D69" i="10" s="1"/>
  <c r="D68" i="10"/>
  <c r="D67"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C34" i="10"/>
  <c r="D34" i="10" s="1"/>
  <c r="C33" i="10"/>
  <c r="D33" i="10" s="1"/>
  <c r="D32" i="10"/>
  <c r="D31" i="10"/>
  <c r="D30" i="10"/>
  <c r="D29" i="10"/>
  <c r="D28" i="10"/>
  <c r="D27" i="10"/>
  <c r="D26" i="10"/>
  <c r="D25" i="10"/>
  <c r="D24" i="10"/>
  <c r="D23" i="10"/>
  <c r="D22" i="10"/>
  <c r="D21" i="10"/>
  <c r="D19" i="10"/>
  <c r="D18" i="10"/>
  <c r="D15" i="10"/>
  <c r="D14" i="10"/>
  <c r="D13" i="10"/>
  <c r="D12" i="10"/>
  <c r="D11" i="10"/>
  <c r="D10" i="10"/>
  <c r="D8" i="10"/>
  <c r="D7" i="10"/>
  <c r="D6" i="10"/>
  <c r="D5" i="10"/>
  <c r="D65" i="9"/>
  <c r="D64" i="9"/>
  <c r="D62" i="9"/>
  <c r="D61" i="9"/>
  <c r="D60" i="9"/>
  <c r="D59" i="9"/>
  <c r="D58" i="9"/>
  <c r="D57" i="9"/>
  <c r="D56" i="9"/>
  <c r="D55" i="9"/>
  <c r="D54" i="9"/>
  <c r="D53" i="9"/>
  <c r="D52" i="9"/>
  <c r="D51" i="9"/>
  <c r="D50" i="9"/>
  <c r="D49" i="9"/>
  <c r="D48" i="9"/>
  <c r="D47" i="9"/>
  <c r="D46" i="9"/>
  <c r="D45" i="9"/>
  <c r="D44" i="9"/>
  <c r="D43" i="9"/>
  <c r="D42" i="9"/>
  <c r="D41" i="9"/>
  <c r="D40" i="9"/>
  <c r="D39" i="9"/>
  <c r="D38" i="9"/>
  <c r="D37" i="9"/>
  <c r="D36" i="9"/>
  <c r="D35" i="9"/>
  <c r="D34" i="9"/>
  <c r="D33" i="9"/>
  <c r="D32" i="9"/>
  <c r="D31" i="9"/>
  <c r="D30" i="9"/>
  <c r="D29" i="9"/>
  <c r="D27" i="9"/>
  <c r="D26" i="9"/>
  <c r="D23" i="9"/>
  <c r="D22" i="9"/>
  <c r="D21" i="9"/>
  <c r="D20" i="9"/>
  <c r="D16" i="9"/>
  <c r="F15" i="9"/>
  <c r="D15" i="9"/>
  <c r="D14" i="9"/>
  <c r="F13" i="9"/>
  <c r="D13" i="9"/>
  <c r="D12" i="9"/>
  <c r="D11" i="9"/>
  <c r="D10" i="9"/>
  <c r="F9" i="9"/>
  <c r="D9" i="9"/>
  <c r="D8" i="9"/>
  <c r="F7" i="9"/>
  <c r="D7" i="9"/>
  <c r="D6" i="9"/>
  <c r="D5" i="9"/>
  <c r="D52" i="8"/>
  <c r="D51" i="8"/>
  <c r="D50" i="8"/>
  <c r="D49" i="8"/>
  <c r="D48" i="8"/>
  <c r="D47" i="8"/>
  <c r="D46" i="8"/>
  <c r="D45" i="8"/>
  <c r="D44" i="8"/>
  <c r="D43" i="8"/>
  <c r="D42" i="8"/>
  <c r="D41" i="8"/>
  <c r="D40" i="8"/>
  <c r="D39" i="8"/>
  <c r="D38" i="8"/>
  <c r="D37" i="8"/>
  <c r="D36" i="8"/>
  <c r="D35" i="8"/>
  <c r="D34" i="8"/>
  <c r="D33" i="8"/>
  <c r="D32" i="8"/>
  <c r="D31" i="8"/>
  <c r="D30" i="8"/>
  <c r="D29" i="8"/>
  <c r="D27" i="8"/>
  <c r="D26" i="8"/>
  <c r="D23" i="8"/>
  <c r="D22" i="8"/>
  <c r="D21" i="8"/>
  <c r="D20" i="8"/>
  <c r="D19" i="8"/>
  <c r="D18" i="8"/>
  <c r="D16" i="8"/>
  <c r="D15" i="8"/>
  <c r="D14" i="8"/>
  <c r="D13" i="8"/>
  <c r="D12" i="8"/>
  <c r="D11" i="8"/>
  <c r="D10" i="8"/>
  <c r="D9" i="8"/>
  <c r="D8" i="8"/>
  <c r="D7" i="8"/>
  <c r="D6" i="8"/>
  <c r="D5" i="8"/>
  <c r="D64" i="7"/>
  <c r="D63" i="7"/>
  <c r="D62" i="7"/>
  <c r="D60" i="7"/>
  <c r="D59" i="7"/>
  <c r="D58" i="7"/>
  <c r="D57" i="7"/>
  <c r="D56" i="7"/>
  <c r="D55" i="7"/>
  <c r="D54" i="7"/>
  <c r="D53" i="7"/>
  <c r="D52" i="7"/>
  <c r="D51" i="7"/>
  <c r="D50" i="7"/>
  <c r="D49" i="7"/>
  <c r="D48" i="7"/>
  <c r="D47" i="7"/>
  <c r="D46" i="7"/>
  <c r="D45" i="7"/>
  <c r="D44" i="7"/>
  <c r="D43" i="7"/>
  <c r="D42" i="7"/>
  <c r="D41" i="7"/>
  <c r="D40" i="7"/>
  <c r="D39" i="7"/>
  <c r="D38" i="7"/>
  <c r="D37" i="7"/>
  <c r="D36" i="7"/>
  <c r="D35" i="7"/>
  <c r="D34" i="7"/>
  <c r="D33" i="7"/>
  <c r="D32" i="7"/>
  <c r="D31" i="7"/>
  <c r="D30" i="7"/>
  <c r="D29" i="7"/>
  <c r="D28" i="7"/>
  <c r="D27" i="7"/>
  <c r="D23" i="7"/>
  <c r="D22" i="7"/>
  <c r="D19" i="7"/>
  <c r="D18" i="7"/>
  <c r="D17" i="7"/>
  <c r="D16" i="7"/>
  <c r="D14" i="7"/>
  <c r="D13" i="7"/>
  <c r="D12" i="7"/>
  <c r="D11" i="7"/>
  <c r="D10" i="7"/>
  <c r="D9" i="7"/>
  <c r="D8" i="7"/>
  <c r="D7" i="7"/>
  <c r="D6" i="7"/>
  <c r="D5" i="7"/>
  <c r="D100" i="5"/>
  <c r="D99" i="5"/>
  <c r="D98" i="5"/>
  <c r="D97" i="5"/>
  <c r="D96" i="5"/>
  <c r="D95"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8" i="5"/>
  <c r="D47" i="5"/>
  <c r="D46" i="5"/>
  <c r="D45" i="5"/>
  <c r="D44" i="5"/>
  <c r="D43" i="5"/>
  <c r="D42" i="5"/>
  <c r="D41" i="5"/>
  <c r="D40" i="5"/>
  <c r="D39" i="5"/>
  <c r="D38" i="5"/>
  <c r="D37" i="5"/>
  <c r="D36" i="5"/>
  <c r="D35" i="5"/>
  <c r="D34" i="5"/>
  <c r="D33" i="5"/>
  <c r="D31" i="5"/>
  <c r="D30" i="5"/>
  <c r="D29" i="5"/>
  <c r="D28" i="5"/>
  <c r="D27" i="5"/>
  <c r="D26" i="5"/>
  <c r="D25" i="5"/>
  <c r="D24" i="5"/>
  <c r="D23" i="5"/>
  <c r="D22" i="5"/>
  <c r="D21" i="5"/>
  <c r="D20" i="5"/>
  <c r="D18" i="5"/>
  <c r="D17" i="5"/>
  <c r="D16" i="5"/>
  <c r="D15" i="5"/>
  <c r="D14" i="5"/>
  <c r="D13" i="5"/>
  <c r="D12" i="5"/>
  <c r="D11" i="5"/>
  <c r="D10" i="5"/>
  <c r="D9" i="5"/>
  <c r="D8" i="5"/>
  <c r="D7" i="5"/>
  <c r="D6" i="5"/>
  <c r="D5" i="5"/>
  <c r="J15" i="9"/>
  <c r="J28" i="5"/>
  <c r="J5" i="5"/>
  <c r="J69" i="10" l="1"/>
  <c r="J67" i="10"/>
  <c r="J64" i="10"/>
  <c r="J62" i="10"/>
  <c r="J60" i="10"/>
  <c r="J58" i="10"/>
  <c r="J56" i="10"/>
  <c r="J54" i="10"/>
  <c r="J52" i="10"/>
  <c r="J50" i="10"/>
  <c r="J48" i="10"/>
  <c r="J46" i="10"/>
  <c r="J44" i="10"/>
  <c r="J42" i="10"/>
  <c r="J40" i="10"/>
  <c r="J38" i="10"/>
  <c r="J36" i="10"/>
  <c r="J33" i="10"/>
  <c r="J31" i="10"/>
  <c r="J29" i="10"/>
  <c r="J27" i="10"/>
  <c r="J25" i="10"/>
  <c r="J23" i="10"/>
  <c r="J21" i="10"/>
  <c r="J18" i="10"/>
  <c r="J16" i="10"/>
  <c r="J14" i="10"/>
  <c r="J12" i="10"/>
  <c r="J10" i="10"/>
  <c r="J7" i="10"/>
  <c r="J5" i="10"/>
  <c r="J64" i="9"/>
  <c r="J61" i="9"/>
  <c r="J59" i="9"/>
  <c r="J57" i="9"/>
  <c r="J55" i="9"/>
  <c r="J53" i="9"/>
  <c r="J51" i="9"/>
  <c r="J49" i="9"/>
  <c r="J47" i="9"/>
  <c r="J45" i="9"/>
  <c r="J43" i="9"/>
  <c r="J41" i="9"/>
  <c r="J39" i="9"/>
  <c r="J37" i="9"/>
  <c r="J35" i="9"/>
  <c r="J33" i="9"/>
  <c r="J31" i="9"/>
  <c r="J29" i="9"/>
  <c r="J26" i="9"/>
  <c r="J24" i="9"/>
  <c r="J22" i="9"/>
  <c r="J20" i="9"/>
  <c r="J17" i="9"/>
  <c r="J13" i="9"/>
  <c r="J11" i="9"/>
  <c r="J9" i="9"/>
  <c r="J7" i="9"/>
  <c r="J5" i="9"/>
  <c r="J51" i="8"/>
  <c r="J49" i="8"/>
  <c r="J47" i="8"/>
  <c r="J45" i="8"/>
  <c r="J43" i="8"/>
  <c r="J41" i="8"/>
  <c r="J39" i="8"/>
  <c r="J37" i="8"/>
  <c r="J35" i="8"/>
  <c r="J33" i="8"/>
  <c r="J31" i="8"/>
  <c r="J29" i="8"/>
  <c r="J26" i="8"/>
  <c r="J24" i="8"/>
  <c r="J22" i="8"/>
  <c r="J20" i="8"/>
  <c r="J18" i="8"/>
  <c r="J15" i="8"/>
  <c r="J13" i="8"/>
  <c r="J11" i="8"/>
  <c r="J9" i="8"/>
  <c r="J7" i="8"/>
  <c r="J5" i="8"/>
  <c r="J64" i="7"/>
  <c r="J62" i="7"/>
  <c r="J59" i="7"/>
  <c r="J57" i="7"/>
  <c r="J55" i="7"/>
  <c r="J53" i="7"/>
  <c r="J51" i="7"/>
  <c r="J49" i="7"/>
  <c r="J47" i="7"/>
  <c r="J45" i="7"/>
  <c r="J43" i="7"/>
  <c r="J41" i="7"/>
  <c r="J39" i="7"/>
  <c r="J37" i="7"/>
  <c r="J35" i="7"/>
  <c r="J33" i="7"/>
  <c r="J31" i="7"/>
  <c r="J29" i="7"/>
  <c r="J27" i="7"/>
  <c r="J24" i="7"/>
  <c r="J20" i="7"/>
  <c r="J18" i="7"/>
  <c r="J16" i="7"/>
  <c r="J13" i="7"/>
  <c r="J11" i="7"/>
  <c r="J9" i="7"/>
  <c r="J7" i="7"/>
  <c r="J5" i="7"/>
  <c r="J99" i="5" l="1"/>
  <c r="J97" i="5"/>
  <c r="J95" i="5"/>
  <c r="J92" i="5"/>
  <c r="J90" i="5"/>
  <c r="J88" i="5"/>
  <c r="J86" i="5"/>
  <c r="J84" i="5"/>
  <c r="J82" i="5"/>
  <c r="J80" i="5"/>
  <c r="J78" i="5"/>
  <c r="J76" i="5"/>
  <c r="J74" i="5"/>
  <c r="J72" i="5"/>
  <c r="J70" i="5"/>
  <c r="J68" i="5"/>
  <c r="J66" i="5"/>
  <c r="J64" i="5"/>
  <c r="J62" i="5"/>
  <c r="J60" i="5"/>
  <c r="J58" i="5"/>
  <c r="J56" i="5"/>
  <c r="J54" i="5"/>
  <c r="J52" i="5"/>
  <c r="J50" i="5"/>
  <c r="J47" i="5"/>
  <c r="J45" i="5"/>
  <c r="J43" i="5"/>
  <c r="J41" i="5"/>
  <c r="J39" i="5"/>
  <c r="J37" i="5"/>
  <c r="J35" i="5"/>
  <c r="J33" i="5"/>
  <c r="J30" i="5"/>
  <c r="J26" i="5"/>
  <c r="J24" i="5"/>
  <c r="J22" i="5"/>
  <c r="J20" i="5"/>
  <c r="J11" i="5"/>
  <c r="J17" i="5"/>
  <c r="J15" i="5"/>
  <c r="J13" i="5"/>
  <c r="J9" i="5"/>
  <c r="J7" i="5"/>
  <c r="A55" i="6" l="1"/>
  <c r="A57" i="6" s="1"/>
  <c r="A59" i="6" s="1"/>
  <c r="A61" i="6" s="1"/>
  <c r="A63" i="6" s="1"/>
  <c r="A65" i="6" s="1"/>
  <c r="A67" i="6" s="1"/>
  <c r="A69" i="6" s="1"/>
  <c r="A71" i="6" s="1"/>
  <c r="A73" i="6" s="1"/>
  <c r="A75" i="6" s="1"/>
  <c r="A77" i="6" s="1"/>
  <c r="A79" i="6" s="1"/>
  <c r="A81" i="6" s="1"/>
  <c r="A83" i="6" s="1"/>
  <c r="A85" i="6" s="1"/>
  <c r="A87" i="6" s="1"/>
  <c r="A89" i="6" s="1"/>
  <c r="A91" i="6" s="1"/>
  <c r="A93" i="6" s="1"/>
  <c r="A95" i="6" s="1"/>
  <c r="A97" i="6" s="1"/>
  <c r="A99" i="6" s="1"/>
  <c r="A101" i="6" s="1"/>
  <c r="A103" i="6" s="1"/>
  <c r="A105" i="6" s="1"/>
  <c r="A107" i="6" s="1"/>
  <c r="A109" i="6" s="1"/>
  <c r="A111" i="6" s="1"/>
  <c r="A113" i="6" s="1"/>
</calcChain>
</file>

<file path=xl/sharedStrings.xml><?xml version="1.0" encoding="utf-8"?>
<sst xmlns="http://schemas.openxmlformats.org/spreadsheetml/2006/main" count="1316" uniqueCount="472">
  <si>
    <t>Annex A.2 Description of works, Materials                                                                                                                                                                                                                            Додаток А.2 Опис робіт, Матеріалів</t>
  </si>
  <si>
    <t>ITB reference number: ITB-UKR-002862
Номер тендеру: ITB-UKR-002862</t>
  </si>
  <si>
    <t>DRC to complete (don't change)/ Заповнюється ДРБ (не змінювати)</t>
  </si>
  <si>
    <t>№</t>
  </si>
  <si>
    <t>Code/ Шифр</t>
  </si>
  <si>
    <t>Line Item / Найменування позиції робіт1</t>
  </si>
  <si>
    <t xml:space="preserve">Specification / Специфікація </t>
  </si>
  <si>
    <t>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 транспортування здійснювати згідно з ДБН Г.1-4-95                                                                                                                                                                                                                                                                                       All works to be executed according to Ukranian construction norms and standards, and include accessories and fittings as required. Materials to comply with DSTU B applicable norm in current version, transportation should be carried out in accordance with DBN G.1-4-95</t>
  </si>
  <si>
    <t>Вікна інфраструктурних об'єктів/Windows of infrastructure facilities</t>
  </si>
  <si>
    <t>1.1</t>
  </si>
  <si>
    <t>Демонтаж пошкоджених конструкцій</t>
  </si>
  <si>
    <t>Включає всі необхідні роботи по демонтажу дерев'яних, металопластикових, алюмінієвих та дверних конструкцій</t>
  </si>
  <si>
    <t>Dismantling of damaged structures</t>
  </si>
  <si>
    <t>Includes all the necessary work to dismantle wooden, metal-plastic, aluminium and door structures</t>
  </si>
  <si>
    <t>1.2</t>
  </si>
  <si>
    <t>Завантаження та вивезення будівельного сміття на офіційний полігон</t>
  </si>
  <si>
    <t>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t>
  </si>
  <si>
    <t>loading and removal of construction waste to an official landfill</t>
  </si>
  <si>
    <t>Cleaning, loading and removal of rubbish must be carried out in accordance with the waste management procedure, including all necessary work. Dismantled structures must be taken to an official landfill site</t>
  </si>
  <si>
    <t>1.3</t>
  </si>
  <si>
    <t>Постачання та монтаж металопластикового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</si>
  <si>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Металопластикове вікно або балконні двері з двокамерним склопакетом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t>
  </si>
  <si>
    <t>Supply, delivery and installation of a PVC metal-plastic window or balcony door, a double-chamber triple-glazed window, window sill, mosquito net, mounting foam between the frame and the wall, and waterproofing of the mounting seam</t>
  </si>
  <si>
    <t>Metal-plastic window or door with a double-chamber triple-glazed (Three panes of glass, two argon gas filled chambers) unit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t>
  </si>
  <si>
    <t>1.4</t>
  </si>
  <si>
    <t>Постачання та встановлення металопластикового  вікна ПВХ (однокамерний склопакет, включаючи відлив, підвіконня, москітну сітку, монтажну піну між рамою та стіною, гідроізоляцію монтажного шва)</t>
  </si>
  <si>
    <t>Металопластикове вікно або балконні двері з однокамерним склопакетом (Профіль: 5-6 камерний, металопластиковий, колір - білий, ТМ (Rehau, ЕКІРАZН, WDS),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Фурнітура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t>
  </si>
  <si>
    <t>Supply and installation of a metal-plastic window PVC  (single-chamber glazing, including ebb, window sill, mosquito net, mounting foam between the frame and the wall, waterproofing of the mounting seam)</t>
  </si>
  <si>
    <t>Metal-plastic window or door with a single-chamber double-glazed (Three panes of glass, two argon gas filled chambers) unit (Profile: 5-6 chamber, metal-plastic, color - white, TM (Rehau, EKIRAZN, WDS),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t>
  </si>
  <si>
    <t>1.5</t>
  </si>
  <si>
    <t>Постачання та монтаж металопластикових дверей ПВХ вхідної та міжкімнатної групи, однокамерний склопакет або сендвіч, з ручкою, замком та трьома  ключами. (для навчальних приміщень)</t>
  </si>
  <si>
    <t>Металопластикові двері з однокамерним склопакетом та/або сендвіч-панелями  (Профіль: 5-6 камерний, металопластиковий, колір - білий, ТМ (Rehau, ЕКІРАZН, WDS),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За домовленістю можливо замість склопакету застосовувати сендвіч панель. Коефіцієнт опору теплопровідності становить не менше 0,7 м2К/Вт</t>
  </si>
  <si>
    <t>Supply and installation of PVC metal-plastic doors of the entrance and interior group, top half double-chamber triple-glazed lower half panneled, with a handle, a lock and three keys. (for educational premises)</t>
  </si>
  <si>
    <t>Metal-plastic doors with single-chamber  double-glazed windows and/or half panneled for houses, apartment buildings and infrastructure facilities (Profile: 5-6 chamber, metal-plastic, colour - white, TM (Rehau, EKIRAZN, WDS), installation depth - 70 mm. Reinforcement: steel profile with a wall thickness of at least 1.5 mm (confirmed by calculations taking into account wind loads, weight and overall dimensions of the structures) with aluminum sill.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By agreement, it is possible to use a sandwich panel instead of a triple-glazed unit. The thermal conductivity resistance coefficient is at least 0.7 m2K/W</t>
  </si>
  <si>
    <t>1.6</t>
  </si>
  <si>
    <t>Влаштування зовнішніх віконних укосів (мокра технологія), включаючи постачання всіх матеріалів та фарбування</t>
  </si>
  <si>
    <t>Ширина укосів: 50 - 200 мм. В роботи входить грунтування поверхні, вирівнювання цементним розчином, шпаклювання поверхні, фарбування білою фарбою на водній основі для зовнішніх робіт, в 2 шари. Цінова пропозиція включає вартість всіх витратних матеріалів</t>
  </si>
  <si>
    <t>Installation of external window slopes (wet technology), including supply of all materials and painting</t>
  </si>
  <si>
    <t>Slope width: 50 - 200 mm. The work includes priming the surface, leveling with cement mortar, puttying the surface, painting with white water-based paint for outdoor use, in 2 layers. The price offer includes the cost of all consumables</t>
  </si>
  <si>
    <t>1.7</t>
  </si>
  <si>
    <t>Влаштування внутрішніх віконних укосів (мокра технологія), включаючи постачання всіх матеріалів та фарбування</t>
  </si>
  <si>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металевого каркасів або з використанням спеціальних клейових сумішей. В ціну пропозиції входить вартість всіх матеріалів</t>
  </si>
  <si>
    <t>Installation of internal window slopes (wet technology), including supply of all materials and painting</t>
  </si>
  <si>
    <t>Slope width: 50 - 600 mm. The work includes priming the surface, leveling the surface with cement or gypsum mortar, puttying the surface, painting with white water-based paint in 2 layers. By agreement, it is possible to arrange slopes with gypsum plasterboard sheets mounted on metal frames or fixed by using special adhesive mixtures. The price of the offer includes the cost of all materials</t>
  </si>
  <si>
    <t>1.8</t>
  </si>
  <si>
    <t>Постачання матеріалів та влаштування внутрішніх віконних укосів з використанням сендвіч-панелей</t>
  </si>
  <si>
    <t>Сендвіч-панелі товщиною 10мм, пластин з однієі сторони, товщиною 0,8 мм, П-профіль (стартовий профіль), F-профіль; герметизація швів; колір- білий. В роботи включено, збір та вивіз супутного сміття. В ціну пропозиції входить вартість всіх матеріалів</t>
  </si>
  <si>
    <t>Supply of materials and installation of internal window slopes using sandwich panels</t>
  </si>
  <si>
    <t>Sandwich panels 10 mm thick, plates on one side, 0.8 mm thick, P-profile (starting profile), F-profile; sealing of seams; color - white. The bid price includes the cost of all materials</t>
  </si>
  <si>
    <t>2.1</t>
  </si>
  <si>
    <t>Включає всі необхідні роботи по демонтажу дверних конструкцій</t>
  </si>
  <si>
    <t>Includes all the necessary work to dismantle  door structures</t>
  </si>
  <si>
    <t>2.2</t>
  </si>
  <si>
    <t>2.3</t>
  </si>
  <si>
    <t>Постачання та встановлення зовнішніх дверей (вуличні), включно з рамою, лиштвою, двосторонью ручкою та двома замками по п'ять ключів</t>
  </si>
  <si>
    <t>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розумні відхилення від стандартного розміру без зміни ціни за одиницю</t>
  </si>
  <si>
    <t>Supply and installation of external doors (street), including frame, moulding, two-way handle and two locks with five keys each</t>
  </si>
  <si>
    <t>Delivery to the final consumer. 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reasonable deviations from the standard size are allowed without changing the price per unit</t>
  </si>
  <si>
    <t>2.4</t>
  </si>
  <si>
    <t>Постачання та встановлення  зовнішніх подвійних дверей, включно з рамою, лиштвою, ручкою та замком на п'ять ключів</t>
  </si>
  <si>
    <t>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несучих петель. При необхідності допускаються відхилення від стандартного розміру без зміни ціни за одиницю</t>
  </si>
  <si>
    <t>Supply and installation of external double doors, including frame, molding, handle and lock with five keys</t>
  </si>
  <si>
    <t>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from the standard size are allowed without changing the unit price</t>
  </si>
  <si>
    <t>2.5</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</si>
  <si>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</si>
  <si>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Дверний короб: МДФ. Накладка на дверні замки встановлена ​​з 2-х сторін. Монтажна піна між рамою та стіною. Дверна ручка металева (сатін), замок</t>
  </si>
  <si>
    <t>Supply and installation of wooden doors for use in public buildings and educational institutions, including door frame, door frame, molding on both sides in case of wall thickness up to 250 mm, or molding on 1 side in case of wall thickness above 250 mm, handle and lock on three keys</t>
  </si>
  <si>
    <t>Design: deaf, thresholdless. Frame material: jointed pine timber, additional inserts - lock and loop beams. With filler. Outer covering: PVC film, average size from 2000 x 600 mm to 2000 x 900 mm with an approximate average of 2000 x 800 mm. Door frame: MDF. The overlay on the door locks is installed on 2 sides. Mounting foam between the frame and the wall. Metal door handle (satin), lock</t>
  </si>
  <si>
    <t>2.6</t>
  </si>
  <si>
    <t>Виготовлення внутрішніх дверних укосів, включаючи всі матеріали та фарбування</t>
  </si>
  <si>
    <t>Ширина укосів: 50 - 600 мм. В роботи входить грунтування поверхні, вирівнювання поверхні цементним або гіпсовим розчином, шпаклювання поверхні,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В ціну пропозиції входить вартість всіх матеріалів</t>
  </si>
  <si>
    <t>Arrangement of internal door slopes, including all materials and painting</t>
  </si>
  <si>
    <t>Slope width: 50 - 600 mm. The work includes priming the surface, levelling the surface with cement or gypsum mortar, puttying the surface, painting with white water-based paint in 2 coats. By agreement, it is possible to arrange slopes with plasterboard sheets with the installation of metal frames or using special adhesive mixtures. The price of the offer includes the cost of all materials</t>
  </si>
  <si>
    <t>3.1</t>
  </si>
  <si>
    <t>Демонтаж пошкоджених конструкцій покрівлі (включаючи спуск демонтованих конструкцій та сміття з горища багатоповерхівок)Від 2-х до 5-ти поверхів</t>
  </si>
  <si>
    <t>Включає всі необхідні роботи по демонтажу пошкоджених конструкцій. Від 2-х до 5-ти поверхів</t>
  </si>
  <si>
    <t>Dismantling of damaged roof structures (including lowering of dismantled structures and debris from the attic of high-rise buildings)From 2 to 5 floors</t>
  </si>
  <si>
    <t>Includes all the necessary work to dismantle damaged structures. From 2 to 5 floors</t>
  </si>
  <si>
    <t>3.2</t>
  </si>
  <si>
    <t>Прибирання, завантаження та вивезення сміття на офіційне сміттєзвалище</t>
  </si>
  <si>
    <t>Прибирання, завантаження та вивезення сміття,що містить азбест, необхідно проводити відповідно до порядку поводження з відходами</t>
  </si>
  <si>
    <t>Cleaning, loading and removal of garbage to the official landfill</t>
  </si>
  <si>
    <t>Cleaning, loading and removal of waste containing asbestos must be carried out in accordance with the waste management procedure</t>
  </si>
  <si>
    <t>3.3</t>
  </si>
  <si>
    <t>Прибирання, завантаження та вивезення азбестовмісних матеріалів на офіційне сміттєзвалище</t>
  </si>
  <si>
    <t>Прибирання, завантаження та вивезення сміття необхідно проводити відповідно до порядку поводження з відходами. Азбестовмісні матеріали необхідно вивезти на відведені для них сміттєзвалища, надавши квитанцію ДРБ</t>
  </si>
  <si>
    <t>Cleaning, loading and removal of asbestos-containing materials to an official landfill</t>
  </si>
  <si>
    <t>Cleaning, loading and removal of waste must be carried out in accordance with the waste management procedure. Asbestos-containing materials must be disposed of at designated landfills, providing a receipt to DRC</t>
  </si>
  <si>
    <t>3.4</t>
  </si>
  <si>
    <t>Поставка та монтаж безазбестового шиферу. У пропозицію входить поставка та монтаж шиферу, а також всіх елементів покрівлі, крім водостічних систем</t>
  </si>
  <si>
    <t>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t>
  </si>
  <si>
    <t>Supply and installation of asbestos-free slate sheets. The offer includes the supply and installation of slate, as well as all roof elements, except for drainage systems</t>
  </si>
  <si>
    <t>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t>
  </si>
  <si>
    <t>3.5</t>
  </si>
  <si>
    <t>Поставка та монтаж покрівельних металевих оцинкованих листів з ПВХ покриттям (плоскі, профільовані, металочерепиця)</t>
  </si>
  <si>
    <t>Товщина металу повинна бути не менше 0,45 мм з полімерним покриттям з вмістом цинку не менше 120 г/м2, нахлест не менше 20 см. Оплата проводиться за квадратьний метр готової покрівлі. У ціну пропозиції входить:  постачання та монтаж покрівельних матеріалів, а також всіх елементів кріплення</t>
  </si>
  <si>
    <t>Supply and installation of PVC-coated galvanised metal roofing sheets (flat, profiled, metal sheets)</t>
  </si>
  <si>
    <t>The thickness of the metal should be at least 0.45 mm with a polymer coating with a zinc content of at least 120 g/m2, with an overlap of at least 20 cm. Payment is made per square metre of finished roof. The bid price includes: supply and installation of roofing materials, and all fasteners</t>
  </si>
  <si>
    <t>3.6</t>
  </si>
  <si>
    <t>Постачання матеріалів та надання послуг з влаштування  підшивів карнизних звисів</t>
  </si>
  <si>
    <t>Роботи включають формування обрешітки та підшив (250- 500 мм.) звисів з необхідними планками примикання. Деревину слід обробити вогнебіозахиснтом.</t>
  </si>
  <si>
    <t>Supply of materials and provision of services for the installation of eaves overhangs</t>
  </si>
  <si>
    <t>The work includes the formation/arranging of the battens and hemming (250-500 mm) of the overhangs with all required joining/abutment strips.  Wood should be treated with wood fire-bioprotection.</t>
  </si>
  <si>
    <t>3.7</t>
  </si>
  <si>
    <t xml:space="preserve">Ремонт каркасу даху. Постачання і монтаж дерев'яної обрешітки </t>
  </si>
  <si>
    <t xml:space="preserve">Матеріал для обрешітки: сосна, зі щільністю Р&lt;0,5 (г/см³). Клас C24 згідно з MGB 520001. Для монтажу шифера, використовувати  брус 50мм*50(60)мм (в залежності від схилу та відстанню між балками), або обрізна дошка товщиною не менше 30мм. Обрешітку необхідно обробити засобами для захисту деревини(від гниття та антисептування).Розрахунок виконується на 1м2 покрівлі </t>
  </si>
  <si>
    <t>Repair of the roof frame. Supply and installation of wooden lathing</t>
  </si>
  <si>
    <t>Wooden lathing materials should be as follows: pine, with a density of P&lt;0.5 (g/cm³). Class C24 according to MGB 520001. To install shiffer slates to use a 50mm*50(60)mm beam (depending on the slope and the distance between the beams), or an edged board with a thickness of at least 30 mm. The crate should be treated with wood preservatives(including antiseptic treatment).The calculation is performed per 1 m2 of roof</t>
  </si>
  <si>
    <t>3.8</t>
  </si>
  <si>
    <t>Ремонт каркасу даху. Постачання і монтаж крокв, балок, маурлату та інших елементів каркасу</t>
  </si>
  <si>
    <t>Брус сосновий щільністю Р&lt;0,5 (г/см³). Клас C24 згідно з MGB 520001. Розміри, переріз деталей каркасу повинні бути не менші за розміри існуючих конструкцій. Балки (крокви) обробити засобами вогнебіозахисту.</t>
  </si>
  <si>
    <t>Repair of the roof frame. Supply and installation of rafters, beams, moorings and other frame elements</t>
  </si>
  <si>
    <t>Pine timber with a density of P&lt;0.5 (g/cm³). Class C24 according to MGB 520001. The dimensions of the frame parts should be no less than the dimensions of the existing structures. Beams (rafters) should be treated with wood fire-bioprotection.</t>
  </si>
  <si>
    <t>3.9</t>
  </si>
  <si>
    <t>Постачання та монтаж зовнішнього водовідведення</t>
  </si>
  <si>
    <t>Розміри та характеристики конструкції повинні відповідати площі покрівлі. В цінову пропозицію входить постачання матеріалів, улаштування, витрати на монтажне рештування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t>
  </si>
  <si>
    <t>Supply and installation of external drainage system</t>
  </si>
  <si>
    <t>The dimensions and characteristics of the structure must correspond to the roof area.The price offer includes the supply of materials, installation, costs of scaffolding or machinery.  The scope of work includes: gutters, downspouts, elbows, funnels, fasteners, etc. The diameter of the pipes is 110-150 mm. The material of the drainage system is galvanised steel or PV</t>
  </si>
  <si>
    <t>4.1</t>
  </si>
  <si>
    <t>Демонтаж конструкцій та будівельного сміття, завантаження та вивезення на офіційне сміттєзвалище</t>
  </si>
  <si>
    <t>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t>
  </si>
  <si>
    <t>Dismantling of structures and construction debris, loading and removal to the official landfill</t>
  </si>
  <si>
    <t>Includes all the necessary work to dismantle structures including cleaning, loading and removal of waste, which must be carried out in accordance with the waste management procedure. Materials must be taken to designated landfills and a receipt provided to the DRC</t>
  </si>
  <si>
    <t>4.2</t>
  </si>
  <si>
    <t>Влаштування залізобетонних перемичок, фундаментів, сходового маршу, кільцевих балок та/або вимощення</t>
  </si>
  <si>
    <t>Ціна пропозиції включає: бетон(М250-М400), підготовчі роботи, виготовлення опалубки, матеріали для армування(арматура,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t>
  </si>
  <si>
    <t>Installation of reinforced concrete lintels, foundations, staircases, ring beams and/or paving</t>
  </si>
  <si>
    <t>The bid price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t>
  </si>
  <si>
    <t>4.3</t>
  </si>
  <si>
    <t>Влаштування армованої стяжки підлоги товщиною 40-80 мм з використанням металевої сітки в якості арматури</t>
  </si>
  <si>
    <t>Для влаштування армованої стяжки підлоги використовується цементно-піщана або спеціальна суха суміш, металева сітка діаметром від 3 мм до 4 мм, з клітинкою 100х100 мм. В ціну пропозиції входить: суміш, опалубка, доставка суміші, інші витратні матеріали, та влаштування армованої стяжки</t>
  </si>
  <si>
    <t>Installation of a reinforced floor screed with a thickness of 40-80 mm using a metal mesh as a reinforcement(For installing ceramic tiles/underfloor heating)</t>
  </si>
  <si>
    <t>For the installation of a reinforced floor screed, a cement-sand or special dry mix is used, as well as a metal mesh with a diameter of 3 mm to 4 mm and a mesh of 100x100 mm. The bid price includes: mix, formwork, delivery of the mix, other consumables, and installation of the reinforced screed</t>
  </si>
  <si>
    <t>4.4</t>
  </si>
  <si>
    <t>Влаштування армованої стяжки підлоги товщиною 40-80 мм з використанням металевої сітки в якості арматури (Для влаштування керамічної плитки/теплої підлоги)</t>
  </si>
  <si>
    <t>Товщина вирівнюючого шару повинна відповідати технічним характеристакам самовирівнюючій суміші ( товщиною 2-15 мм).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t>
  </si>
  <si>
    <t xml:space="preserve">Installation of the floor using a self-leveling mixture </t>
  </si>
  <si>
    <t>The thickness of the levelling layer should correspond to the technical characteristics of the self-leveling mix (2-15 mm thick). The offer also includes the supply of materials, preperation of area (including protection of drains and other key elements) cleaning and removal of waste after the works</t>
  </si>
  <si>
    <t>4.5</t>
  </si>
  <si>
    <t>Постачання матеріалів та виконання зварювальних робіт</t>
  </si>
  <si>
    <t>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листи металу та інші металеві вироби),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t>
  </si>
  <si>
    <t>Supply of materials for welding operations</t>
  </si>
  <si>
    <t>The materials used should not be inferior in terms of the characteristics of existing structures. To repair damaged metal parts/reinforcement of lintels, columns, beams and other metal structures. The materials (including rebar, metal sheets and other metal products) used for repair shall not be inferior in characteristics to those used in the damaged structure. When welding, use AHO-21 electrodes with a diameter of 3-5 mm.or similar by characteristics. The scope of work includes all preparation, welding and protection of the welding joint</t>
  </si>
  <si>
    <t>4.6</t>
  </si>
  <si>
    <t>Ремонт пошкоджених стін, перегородок та інших конструкцій з керамічної або силікатної, повнотілої або пустотілої цегли</t>
  </si>
  <si>
    <t>Кладка цегли повнотілої або порожнистої. Цегла стандартних розмірів, яка за характеристиками не поступається наявній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вузли кріплення до існуючих конструкцій,  робочий розчин</t>
  </si>
  <si>
    <t>Repair of damaged walls, partitions and other structures made of ceramic or saltpeter, solid or hollow bricks</t>
  </si>
  <si>
    <t>Solid or hollow brickwork. Bricks of standard sizes, which are not inferior in characteristics to those in the damaged structure. The brick grade is at least M-125. The repair includes preparatory work, delivery, loading and unloading, bricks and consumables, reinforcing materials, attachment elements to existing structures, and mortar</t>
  </si>
  <si>
    <t>4.7</t>
  </si>
  <si>
    <t>Постачання та укладка газобетонних або пінобетонних блоків D 400 стандартних розмірів</t>
  </si>
  <si>
    <t>Кладка газобетонних або пінобетонних блоків стандартних розмірів, які за характеристиками не поступаються пошкодженим конструкціям, але не нижче D400, B2,5. Ціна пропозиції також включає: підготовку, клейовий розчин, матеріали для армування, доставку, навантаження-розвантаження, вузли кріплення до існуючих конструкцій,  витратні матеріали</t>
  </si>
  <si>
    <t>Supply and laying of aerated concrete or foam concrete blocks D 400 in standard sizes</t>
  </si>
  <si>
    <t>Laying of aerated concrete or foam concrete blocks of standard sizes, which are not inferior in characteristics to damaged structures, but not lower than D400, B2.5. The bid price also includes: preparation, adhesive mortar, reinforcement materials, delivery, loading and unloading, attachment points to existing structures, consumables</t>
  </si>
  <si>
    <t>4.8</t>
  </si>
  <si>
    <t>Постачання та нанесення штукатурки, шпаклівки грунтовки та фінішного фарбування</t>
  </si>
  <si>
    <t>Товщина штукатурного покриття повинна відповідати рівню існуючого шару штукатурки (середня товщина 2,0 см). Зовнішня штукатурка - цементна, внутрішня - цементна або гіпсова. Шпаклівка: стартова, фінішна. Грунтовка і 2 шари фарби</t>
  </si>
  <si>
    <t>Supply and applying of plaster, putty, primer and finishing paint</t>
  </si>
  <si>
    <t>The thickness of the plaster coating should correspond to the thickness of the existing (damaged) plaster layer (but in average thickness should be 2.0 cm). For exterior plaster works is used cement, for interior plaster works schould be used cement or gypsum. Putty: starting &amp;finishing layers. Primer should be applied, followed by and 2 layer of paint</t>
  </si>
  <si>
    <t>4.9</t>
  </si>
  <si>
    <t>Постачання матеріалів та влаштування гідроізоляції приміщень з вологим режимом роботи</t>
  </si>
  <si>
    <t>Матеріал- мастика або суміш. Оплата буде проводитись за метр квадратний фактичної готової площини</t>
  </si>
  <si>
    <t>Supply of materials and installation of waterproofing of premises with a wet operating mode</t>
  </si>
  <si>
    <t>The material is mastic or a mixture. Payment will be made per square metre of the actual finished surface</t>
  </si>
  <si>
    <t>4.10</t>
  </si>
  <si>
    <t>Постачання та монтаж гіпсокартонних плит вологостійких для стін та стелі</t>
  </si>
  <si>
    <t>Для стелі застосовувати плити товщиною 9,5 мм, для стін - 12,5 мм. Цінова пропозиція включає також постачання матеріалів для металевого каркасу та його улаштування, армування швів, шпаклювання,   грунтування, двошарове фарбування білою стійкою до стирання фарбою на водній основі та поставка всіх матеріалів, які потрібні для даних видів робіт</t>
  </si>
  <si>
    <t>Supply and installation of moisture-resistant gypsum boards for walls and ceilings</t>
  </si>
  <si>
    <t>For the ceiling to use 9.5 mm thick boards and for the walls - 12,5 mm thickness boards. The price proposal also includes the supply of materials for the metal frame and its installation, reinforcement of joints, putty, priming, two-coat painting with white abrasion-resistant water-based paint and the supply of all materials required for these types of work</t>
  </si>
  <si>
    <t>4.11</t>
  </si>
  <si>
    <t>Постачання та улаштування керамічної плитки, включаючи  улаштуваня плінтуса з того ж матеріалу</t>
  </si>
  <si>
    <t>Розмір керамічної плитки для підлоги 300 х 300 мм (розмір плитки може змінюватися за погодженням сторін), для стін - визначається за місцем. Використання клейової суміші та інших витратних матеріалів згідно вимог оздоблювальної поверхні. Цінова пропозиція включає розшивку швів, використання технології вирівнювання плитки, включно із матеріалом та постачання всіх матеріалів</t>
  </si>
  <si>
    <t>Installation of ceramic tiles, including the installation of skirting boards made of the same material</t>
  </si>
  <si>
    <t>The size of the ceramic tiles for the floor is 300 x 300 mm, (the size of the tile can be changed by agreement of the parties), for the walls - it is determined by location. The use of adhesive mix and other consumables according to the requirements of the finished surface.  The price offer includes jointing, includes the use of tile leveling technology, includes material and delivery of all materials</t>
  </si>
  <si>
    <t>4.12</t>
  </si>
  <si>
    <t>Демонтаж старого покриття із лінолеума</t>
  </si>
  <si>
    <t>Демонтаж старого покриття із лінолеума, підлогових плінтусів. Розцінка має включати демонтаж зруйнованих частин бетонної або іншої основи, очистку основи під ремонт</t>
  </si>
  <si>
    <t>Dismantling old/damaged linoleum flooring</t>
  </si>
  <si>
    <t>Dismantling of the old linoleum covering, floor plinths. The estimate should include dismantling of destroyed parts of the concrete or other base, cleaning of the base for repair</t>
  </si>
  <si>
    <t>4.13</t>
  </si>
  <si>
    <t>Поставка матеріалів та влаштування покриттів із "напівкомерційного" ліноліума. Клас 31.</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</si>
  <si>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 Використовується клей для лінолеуму. Облаштовується підлоговий плінтус. В ціну включено постачання та влаштування плінтуса</t>
  </si>
  <si>
    <t>Supply of materials and arrangement of coverings from "semi-commercial" linoleum. Class  31</t>
  </si>
  <si>
    <t>Supply of linoleum, preparation of the floor surface and installation of new linoleum. Linoleum of European production, semi-commercial, with a class of at least 31. Linoleum adhesive is used. A floor skirting board is installed. The price includes delivery and installation of the skirting board</t>
  </si>
  <si>
    <t>4.14</t>
  </si>
  <si>
    <t>Поставка матеріалів та влаштування покриттів із "комерційного" ліноліума. Клас 33.</t>
  </si>
  <si>
    <t>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33. Використовується клей для лінолеуму. Облаштовується підлоговий плінтус. В ціну включено постачання та влаштування плінтуса</t>
  </si>
  <si>
    <t>Supply of materials and installation of "commercial" linoleum coverings. Class  33</t>
  </si>
  <si>
    <t>Supply of linoleum, preparation of the floor surface and installation of new linoleum. Linoleum of European production, semi-commercial, with a class of at least 33. Linoleum adhesive is used. A floor skirting board is installed. The price includes delivery and installation of the skirting board</t>
  </si>
  <si>
    <t>4.15</t>
  </si>
  <si>
    <t>Постачання і монтаж прихованої проводки для освітлення та розеток (включаючи витратні матеріали з наступним відновленням поверхні стін)</t>
  </si>
  <si>
    <t>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t>
  </si>
  <si>
    <t>Supply and installation of hidden wiring for lighting and sockets (including consumables and subsequent restoration of the wall surface)</t>
  </si>
  <si>
    <t>Cable for installation in the strobe with consumables followed by restoration of the surface of the walls with plaster. Consumables include, but are not limited to, junction boxes, PVC corrugated pipe, joints, plaster, etc</t>
  </si>
  <si>
    <t>4.16</t>
  </si>
  <si>
    <t>Поставка та монтаж  електричних розеток  та  вимикачів</t>
  </si>
  <si>
    <t>Пластикові розетки номінальним струмом 16А та вимикачі, включаючи підключення до існуючої електропроводки</t>
  </si>
  <si>
    <t>Supply and installation of electrical sockets and switches</t>
  </si>
  <si>
    <t>Plastic sockets with a rated current of 16A and switches, including connection to existing wiring</t>
  </si>
  <si>
    <t>4.17</t>
  </si>
  <si>
    <t>Постачання і монтаж автоматичного вимикача від 6 до 25 А</t>
  </si>
  <si>
    <t>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t>
  </si>
  <si>
    <t>Supply and installation of a circuit breaker from 6 to 25 A and an electrical panel</t>
  </si>
  <si>
    <t>Circuit breaker made in Europe, 2 release devices - thermal and electromagnetic. Electrical resistance: 4000 cycles. Mechanical resistance: 10,000 cycles. Operating temperature: -25 to +60 °C. Including connection to existing electrical wiring</t>
  </si>
  <si>
    <t>4.18</t>
  </si>
  <si>
    <t>Поставка та монтаж електричного щита</t>
  </si>
  <si>
    <t>Електрична панель повинна містити від 6 до 12 роз'ємів, залежно від потреб. Електрична панель повинна бути ПВХ або металевою. Ціна повинна включати вартість матеріалу, витратних матеріалів, монтаж щитка та його підключення до електромережі</t>
  </si>
  <si>
    <t>Supply and installation of electrical panel</t>
  </si>
  <si>
    <t>Electrical panel needs to contain between 6-12 slots depending on the needs. Electrical panel should be PVC or metal. Price should include the cost of material, consumables and installation of the panel and it's connection to electrical grid</t>
  </si>
  <si>
    <t>4.19</t>
  </si>
  <si>
    <t>Постачання матеріалів та надання послуг з монтажу та підключення електричних LED світильників</t>
  </si>
  <si>
    <t>Електричні світильники  європейського виробництва з монтажем і підключенням. Рівень освітлення має відповідати ДБН В.2.5-28-2006 (Природне і штучне освітлення)</t>
  </si>
  <si>
    <t>Supply of materials and services for the installation and connection of electric LED lamps.</t>
  </si>
  <si>
    <t>Electric lamps of European production with installation and connection. The lighting level shall comply with DBN B.2.5-28-2006 (Natural and artificial lighting)</t>
  </si>
  <si>
    <t>4.20</t>
  </si>
  <si>
    <t>Поставка та монтаж PPR труб для холодного, гарячого водопостачання та каналізації</t>
  </si>
  <si>
    <t>Труба повинна бути європейського виробництва, діаметром від 20 мм до 110 мм, з необхідною арматурою. Арматура європейського виробництва з нержавіючої сталі або бронзи. Монтаж включає під'єднання до водопровідної мережі та центральної каналізації</t>
  </si>
  <si>
    <t>Supply and installation of PPR pipes for cold and hot water supply and sewage</t>
  </si>
  <si>
    <t>The pipe must be of European production, with a diameter from 20 mm to 110 mm, with the necessary fittings. Fittings of European manufacture made of stainless steel or bronze. Installation includes connection to the water supply network and central sewerage</t>
  </si>
  <si>
    <t>4.21</t>
  </si>
  <si>
    <t>Поставка та встановлення кухонної мийки зі змішувачем та сифоном з підключенням до водопроводу та водовідведення</t>
  </si>
  <si>
    <t>Мийка з нержавіючої сталі, прямокутної форми, довжина від 51 см до 70 см і ширина від 50 см до 59 см. Кран з нержавіючої сталі європейського виробництва. У вартість пропозиції включено встановлення зі всіма інсталяційними матеріалами та підключення мийки до водопровідної та водовідвідної мереж</t>
  </si>
  <si>
    <t>Supply and installation of a kitchen sink with mixer and a siphon with connection to the water supply network and sewage system</t>
  </si>
  <si>
    <t>Rectangular stainless steel sink, length 51 cm to 70 cm and width 50 cm to 59 cm. The stainless steel tap is made in Europe. The offer price includes installation with all installation materials and connection of the sink to the water supply and sewage networks</t>
  </si>
  <si>
    <t>4.22</t>
  </si>
  <si>
    <t>Поставка та монтаж умивальника зі змішувачем та сифоном з підключенням до водопровідної мережі та каналізації</t>
  </si>
  <si>
    <t>Керамічна мийка, вбудована або накладна, змішувач і сифон європейського виробництва з бронзи або нержавіючої сталі. Ціна включає всі витратні матеріали для встановлення мийки, змішувача та сифона</t>
  </si>
  <si>
    <t>Supply and installation of a washbasin with a mixer and a siphon with connection to the water supply network and sewerage system</t>
  </si>
  <si>
    <t>Ceramic sink, built-in or overhead, European-made faucet and siphon in bronze or stainless steel. Price includes all consumables to install the sink, faucet and siphon</t>
  </si>
  <si>
    <t>4.23</t>
  </si>
  <si>
    <t>Поставка та монтаж компактного унітазу з сидінням та кришкою, бачком та підключенням до водопровідної та каналізаційної труб</t>
  </si>
  <si>
    <t>Керамічний унітаз з бачком, сидінням та кришкою та підключенням до водопровідної та каналізаційної труб, європейського виробництва</t>
  </si>
  <si>
    <t>Supply and installation of a compact toilet with seat and lid, tank and connection to water and sewer pipes</t>
  </si>
  <si>
    <t>Ceramic toilet bowl with cistern, seat and lid and connection to water and sewer pipes, made in Europe</t>
  </si>
  <si>
    <t>4.24</t>
  </si>
  <si>
    <t>Поставка та монтаж водонагрівача 80 літрів, сухий тен, з підключенням до електрики та системи водопостачання</t>
  </si>
  <si>
    <t>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t>
  </si>
  <si>
    <t>Supply and installation of a water heater from 80 litres, dry heater, with connection to electricity and water supply</t>
  </si>
  <si>
    <t>Water heater of European production. The estimate should include all necessary fittings (ball valves, safety valves, etc.) and electrical components (automatic circuit breakers of the appropriate capacity), including commissioning tests</t>
  </si>
  <si>
    <t>4.25</t>
  </si>
  <si>
    <t>Постачання та встановлення душового піддону зі змішувачем, підключенням до водопроводу та каналізації включно</t>
  </si>
  <si>
    <t>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t>
  </si>
  <si>
    <t>Supply and installation of a shower tray  including water mixer,  connection to water supply and sewage system included</t>
  </si>
  <si>
    <t>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t>
  </si>
  <si>
    <t>5.1</t>
  </si>
  <si>
    <t>Зашивка віконних прорізів плитами OSB</t>
  </si>
  <si>
    <t>Матеріал OSB-3 використовується в умовах підвищеної вологості та експлуатації з високими навантаженнями Стандартний розмір ОСБ плити становить 2500мм та 1250мм і товщина становить 10 мм</t>
  </si>
  <si>
    <t>Closing window openings with OSB plates</t>
  </si>
  <si>
    <t>The material OSB-3 is used in conditions of high humidity and operation with high loads. The standard size of the OSB board is 2500 mm and 1250 mm and the average thickness is 10 mm</t>
  </si>
  <si>
    <t>5.2</t>
  </si>
  <si>
    <t>Поставка та монтаж підвісної стелі Армстронг</t>
  </si>
  <si>
    <t>Розцінка повинна включати підготовчі роботи, та всі матеріали (панелі, направляючі, кріплення, тощо)</t>
  </si>
  <si>
    <t>Supply and installation of Armstrong suspended ceiling</t>
  </si>
  <si>
    <t>The estimate should include preparatory work and all materials (panels, guides, fasteners, etc.)</t>
  </si>
  <si>
    <t>5.3</t>
  </si>
  <si>
    <t>Постачання матеріалів та влаштування теплої підлоги</t>
  </si>
  <si>
    <t>Комплекс робіт має включати всі матеріали необхідні для виконання "теплої підлоги", включаючи теплорегулятор, достатню кількість кабелю, фіксатори, тощо</t>
  </si>
  <si>
    <t>Supply of materials for underfloor heating</t>
  </si>
  <si>
    <t>The set of works must include all materials necessary for the execution of a "warm floor", including a thermostat, a sufficient amount of cable, fasteners, etc</t>
  </si>
  <si>
    <t>5.4</t>
  </si>
  <si>
    <t xml:space="preserve">Постачання та монтаж підйомника для МГН, висота підйому до 3м </t>
  </si>
  <si>
    <t>Підйомник повинен відповідати ДСТУ ISO 9386-1:2005, до позиції включати супутні роботи та матеріали для улаштування підйомника</t>
  </si>
  <si>
    <t>Supply and installation of a hoist for inclusivity</t>
  </si>
  <si>
    <t>The lift shall comply with DSTU ISO 9386-1:2005, the item shall include related work and materials for the installation of the lift</t>
  </si>
  <si>
    <t>5.5</t>
  </si>
  <si>
    <t xml:space="preserve">Комплекс земляних робіт </t>
  </si>
  <si>
    <t>Перелік заходів, пов'язаних з вийманням, переміщенням і укладанням (за потреби — з розрівнюванням та ущільнюванням) ґрунту у відвал або або вивіз на сміттєзвалище. Більш детальний опис зазначений в стовбчику "Коментарі" по кожному окремому лоту.</t>
  </si>
  <si>
    <t>A complex of earthworks</t>
  </si>
  <si>
    <t>List of activities related to the removal, movement and stacking (if necessary, with leveling and compaction) of soil in a dump or or removal to a landfill. A more detailed description is indicated in the "Comments" column for each individual lot.</t>
  </si>
  <si>
    <t>5.6</t>
  </si>
  <si>
    <t>Фарбування бетонної підлоги</t>
  </si>
  <si>
    <t>Полімерна фарба на водній основі для застосування по бетонній поверхні, стійка до стирання</t>
  </si>
  <si>
    <t>Painting of a concrete floor</t>
  </si>
  <si>
    <t>Water-based polymer paint for use on concrete surfaces, resistant to abrasion</t>
  </si>
  <si>
    <t>Annex C.2
 Financial Bid 
/
Додаток C.2
Фінансова Пропозиція</t>
  </si>
  <si>
    <t>F</t>
  </si>
  <si>
    <t>Bidder to complete/Заповнюється учасником</t>
  </si>
  <si>
    <t>Code of work/ Шифр робіт</t>
  </si>
  <si>
    <t>Line Item
/
Найменування позицій робіт</t>
  </si>
  <si>
    <t>Description of works, Materials                                                                                                                                                                                                                             Опис робіт, Матеріалів</t>
  </si>
  <si>
    <t>Unit of Measurement
/
Одиниця виміру</t>
  </si>
  <si>
    <t>Scheduled quantity 
/
Розрахункова кількість</t>
  </si>
  <si>
    <t>Quantity offered
/
Запропонована кількість</t>
  </si>
  <si>
    <t>Unit Price, incl.VAT 
/
Ціна за од. з ПДВ</t>
  </si>
  <si>
    <t>Bid currency / Валюта пропозиції</t>
  </si>
  <si>
    <t xml:space="preserve">Total price, incl.VAT 
/
Загальна вартість з ПДВ </t>
  </si>
  <si>
    <t>Windows of infrastructure facilities/ Вікна інфраструктурних об'єктів</t>
  </si>
  <si>
    <t>m2</t>
  </si>
  <si>
    <t>Loading and removal of construction waste to an official landfill</t>
  </si>
  <si>
    <t>m3</t>
  </si>
  <si>
    <t>Постачання та встановлення металопластикового двокамерного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t>
  </si>
  <si>
    <t>lm</t>
  </si>
  <si>
    <t xml:space="preserve">      Doors installation works/Встановлення дверей</t>
  </si>
  <si>
    <t>pc</t>
  </si>
  <si>
    <t>1.9</t>
  </si>
  <si>
    <t>1.10</t>
  </si>
  <si>
    <t>pcs</t>
  </si>
  <si>
    <t>1.11</t>
  </si>
  <si>
    <t>1.12</t>
  </si>
  <si>
    <t>1.13</t>
  </si>
  <si>
    <t>2.9</t>
  </si>
  <si>
    <t>Supply of interior wooden doors, including frame, accessory, platbands on both sides for wall thicknesses up to 250 mm, or platband on 1 side for wall thicknesses above 250 mm, handle and three-key lock.</t>
  </si>
  <si>
    <t>pc/шт</t>
  </si>
  <si>
    <t>Постачання міжкімнатних дерев'яних дверей, включно з рамою, добором, наличник з обох сторін  уразі товщини стіни до 250 мм, або начільник із 1 сторони при товщині стіни вище 250 мм, ручкою та замком на три ключа.</t>
  </si>
  <si>
    <t>Roof repair, construction works/ Ремонт покрівлі, будівельні роботи</t>
  </si>
  <si>
    <t>1.14</t>
  </si>
  <si>
    <t>1.15</t>
  </si>
  <si>
    <t>1.16</t>
  </si>
  <si>
    <t>1.17</t>
  </si>
  <si>
    <t>1.18</t>
  </si>
  <si>
    <t>1.19</t>
  </si>
  <si>
    <t>1.20</t>
  </si>
  <si>
    <t>1.21</t>
  </si>
  <si>
    <t>Concrete, masonry works. Metal structures. Plumbing. Electricity/ Бетонні, кладочні роботи. Металоконструкції. Сантехніка. Електрика</t>
  </si>
  <si>
    <t>1.22</t>
  </si>
  <si>
    <t>1.23</t>
  </si>
  <si>
    <t>1.24</t>
  </si>
  <si>
    <t>1.25</t>
  </si>
  <si>
    <t>1.26</t>
  </si>
  <si>
    <t>Supply of materials and execution of welding works</t>
  </si>
  <si>
    <t>kg</t>
  </si>
  <si>
    <t>1.27</t>
  </si>
  <si>
    <t>1.28</t>
  </si>
  <si>
    <t>1.29</t>
  </si>
  <si>
    <t>1.30</t>
  </si>
  <si>
    <t>1.31</t>
  </si>
  <si>
    <t>1.32</t>
  </si>
  <si>
    <t>1.33</t>
  </si>
  <si>
    <t>1.34</t>
  </si>
  <si>
    <t>1.35</t>
  </si>
  <si>
    <t>1.36</t>
  </si>
  <si>
    <t>1.37</t>
  </si>
  <si>
    <t>1.38</t>
  </si>
  <si>
    <t>1.39</t>
  </si>
  <si>
    <t>1.40</t>
  </si>
  <si>
    <t>1.41</t>
  </si>
  <si>
    <t>1.42</t>
  </si>
  <si>
    <t>1.43</t>
  </si>
  <si>
    <t xml:space="preserve"> Other works/ Інші роботи </t>
  </si>
  <si>
    <t>1.44</t>
  </si>
  <si>
    <t>1.45</t>
  </si>
  <si>
    <t>1.46</t>
  </si>
  <si>
    <t>DRC to complete/ Заповнюється ДРБ</t>
  </si>
  <si>
    <t xml:space="preserve">Bidder to complete/Заповнюється учасником </t>
  </si>
  <si>
    <t>Delivery time required (days after PO signature)
/
Необхідний час доставки</t>
  </si>
  <si>
    <t>Delivery time offered (days after PO signature)
/
Пропонований час доставки</t>
  </si>
  <si>
    <t>The minimum warranty period for the performance of works
/
Мінімальний гарантійний термін на виконання робіт</t>
  </si>
  <si>
    <t>The proposed minimum warranty period for the performance of works
/
Запропонований мінімальний гарантійний термін виконання робіт:</t>
  </si>
  <si>
    <t>Delivery Terms required
/
Необхідні умови постачання</t>
  </si>
  <si>
    <t>DDP INCOTERMS 2020</t>
  </si>
  <si>
    <t>Delivery Terms offered (must include incoterm 2020)
/
Запропоновані умови поставки (повинні включати інкотермс 2020):</t>
  </si>
  <si>
    <t>Delivery Destination required:
/
Необхідне місце постачання:</t>
  </si>
  <si>
    <t>LOT 1  - Snihurivka Vocational Lyceum. Snigurivka street Shiroka building 1
/
ЛОТ 1 -  Снігурівський професійний ліцей" м. Снігурівка вул. Широка буд 1</t>
  </si>
  <si>
    <t>Delivery Destination offered
/
Запропоновано пункт призначення доставки</t>
  </si>
  <si>
    <t>Minimum bid validity period required
/
Мінімальний термін дії пропозиції</t>
  </si>
  <si>
    <t>Bid validity period offfered
/
Пропонований мінімальний термін дії пропозиції</t>
  </si>
  <si>
    <t>Currency of Tender 
/
Валюта тендеру:</t>
  </si>
  <si>
    <t>Currency of Tender /Валюта тендеру:</t>
  </si>
  <si>
    <t>UAH / EUR / USD</t>
  </si>
  <si>
    <t>Currency of Bid 
/
Валюта пропозиції:</t>
  </si>
  <si>
    <t>Company Name
/
Назва компанії</t>
  </si>
  <si>
    <t>Signed by a duly authorized company representative:
Підпис уповноваженої особи:</t>
  </si>
  <si>
    <t>Title:
Посада:</t>
  </si>
  <si>
    <t>Date:
Дата:</t>
  </si>
  <si>
    <t>Print Name:
ПІБ:</t>
  </si>
  <si>
    <t>Stamp of company 
Печатка компанії</t>
  </si>
  <si>
    <t>Windows of infrastructure facilities/ Вікна інфраструктурних обє'ктів</t>
  </si>
  <si>
    <t xml:space="preserve">      Doors installation works/  Встановлення дверей</t>
  </si>
  <si>
    <t>2.7</t>
  </si>
  <si>
    <t>2.8</t>
  </si>
  <si>
    <t>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t>
  </si>
  <si>
    <t>2.10</t>
  </si>
  <si>
    <t>Design: deaf, thresholdless. Frame material: jointed pine timber, additional inserts - lock and loop beams. With filler. Outer covering: PVC film, average size from 2000 x 1300 mm to 2000 x 1400 mm with an approximate average of 2000 x 800 mm. Door frame: MDF. The overlay on the door locks is installed on 2 sides. Mounting foam between the frame and the wall. Metal door handle (satin), lock</t>
  </si>
  <si>
    <t>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1300 мм до 2000 x 1400 мм з приблизним середнім значенням 2000 х 1350 мм. Дверний короб: МДФ. Накладка на дверні замки встановлена ​​з 2-х сторін. Монтажна піна між рамою та стіною. Дверна ручка металева (сатін), замок</t>
  </si>
  <si>
    <t>2.11</t>
  </si>
  <si>
    <t>2.12</t>
  </si>
  <si>
    <t>2.13</t>
  </si>
  <si>
    <t>2.14</t>
  </si>
  <si>
    <t>2.15</t>
  </si>
  <si>
    <t>2.16</t>
  </si>
  <si>
    <t>2.17</t>
  </si>
  <si>
    <t>2.18</t>
  </si>
  <si>
    <t>2.19</t>
  </si>
  <si>
    <t>2.20</t>
  </si>
  <si>
    <t>2.21</t>
  </si>
  <si>
    <t>2.22</t>
  </si>
  <si>
    <t>2.23</t>
  </si>
  <si>
    <t>2.24</t>
  </si>
  <si>
    <t>2.25</t>
  </si>
  <si>
    <t>2.26</t>
  </si>
  <si>
    <t>2.27</t>
  </si>
  <si>
    <t>Other works/Інші роботи</t>
  </si>
  <si>
    <t>2.28</t>
  </si>
  <si>
    <t>Постачання та монтаж підвісної стелі Армстронг</t>
  </si>
  <si>
    <t>2.29</t>
  </si>
  <si>
    <t>Постачання матеріалів для влаштування теплої підлоги</t>
  </si>
  <si>
    <t>LOT 2  - Voznesensk Training Center. Voznesensk, 18 Kibrika St
/
ЛОТ 2 -  Вознесенський тренінг центр.  м. Вознесенськ, вул Кібрика 18.</t>
  </si>
  <si>
    <t>Doors installation works/ Встановлення дверей</t>
  </si>
  <si>
    <t>3.10</t>
  </si>
  <si>
    <t>3.11</t>
  </si>
  <si>
    <t>3.12</t>
  </si>
  <si>
    <t>3.13</t>
  </si>
  <si>
    <t>3.14</t>
  </si>
  <si>
    <t>3.15</t>
  </si>
  <si>
    <t>3.16</t>
  </si>
  <si>
    <t>3.17</t>
  </si>
  <si>
    <t>3.18</t>
  </si>
  <si>
    <t>3.19</t>
  </si>
  <si>
    <t>3.20</t>
  </si>
  <si>
    <t>3.21</t>
  </si>
  <si>
    <t>3.22</t>
  </si>
  <si>
    <t>3.23</t>
  </si>
  <si>
    <t>LOT 3 -  Pervomaysky СNAP. Pervomaiske village, 11 Yuvileyna St
/
ЛОТ 3 - Центр надання адміністративних послуг, c.м.т Первомайське, вул Ювілейна 11</t>
  </si>
  <si>
    <t>Provide documents confirming the compliance of the design with the stated requirements. Provide a link to the manufacturer's web resource or a booklet with a visual representation of the design and a description of the characteristics.</t>
  </si>
  <si>
    <t>Supply and installation of glass for existing double-glazed windows.</t>
  </si>
  <si>
    <t>Double-glazed insulated window with the formula of 4/16Ar/4i (with energy-saving coating),  the unit thickness could be 24, 26, 28 mm;
heat transfer resistance (R-value) must be higher than 0.75 m2K/W.</t>
  </si>
  <si>
    <t>Заміна (постачання, демонтаж, монтаж) однокамерного склопакета</t>
  </si>
  <si>
    <t>Однокамерний склопакет з формулою 4/16Ar/4i (з енергозберігаючим покриттям), товщина блоку 24, 26, 28 мм. Опір теплопередачі (R-величина) має бути вищим за 0,75 м2К/Вт.</t>
  </si>
  <si>
    <t>Влаштування підлоги із застосуванням самовирівнюючої суміші</t>
  </si>
  <si>
    <t>4.26</t>
  </si>
  <si>
    <t>4.27</t>
  </si>
  <si>
    <t>4.28</t>
  </si>
  <si>
    <t>4.29</t>
  </si>
  <si>
    <t>LOT 4 -  Mykolaiv Construction Vocational College, Mykolaiv, 1 Slobidska St
/
ЛОТ 4 -  Миколаївський будівельний фаховий коледж, м. Миколаїв, вул 1 Слобідська 2</t>
  </si>
  <si>
    <t>5.7</t>
  </si>
  <si>
    <t>Roof repair, construction works/Ремонт покрівлі, будівельні роботи</t>
  </si>
  <si>
    <t>5.8</t>
  </si>
  <si>
    <t>5.9</t>
  </si>
  <si>
    <t>5.10</t>
  </si>
  <si>
    <t>5.11</t>
  </si>
  <si>
    <t>5.12</t>
  </si>
  <si>
    <t>5.13</t>
  </si>
  <si>
    <t>5.14</t>
  </si>
  <si>
    <t>Concrete, masonry works. Metal structures. Plumbing. Electricity/Бетонні, кладочні роботи. Металоконструкції. Сантехніка. Електрика</t>
  </si>
  <si>
    <t>5.15</t>
  </si>
  <si>
    <t>5.16</t>
  </si>
  <si>
    <t>5.17</t>
  </si>
  <si>
    <t>5.18</t>
  </si>
  <si>
    <t>5.19</t>
  </si>
  <si>
    <t>5.20</t>
  </si>
  <si>
    <t>5.21</t>
  </si>
  <si>
    <t>5.22</t>
  </si>
  <si>
    <t>5.23</t>
  </si>
  <si>
    <t>5.24</t>
  </si>
  <si>
    <t>5.25</t>
  </si>
  <si>
    <t>5.26</t>
  </si>
  <si>
    <t>5.27</t>
  </si>
  <si>
    <t>5.28</t>
  </si>
  <si>
    <t>5.29</t>
  </si>
  <si>
    <t>5.30</t>
  </si>
  <si>
    <t>5.31</t>
  </si>
  <si>
    <t>LOT 5 -  Professional Agrarian Lyceum, p. Nadbuzke, st. Pavla Glazhovo 18
/
ЛОТ 5  - Професійний аграрний ліцей, с. Надбузьке, вул. Павла Глазового 18</t>
  </si>
  <si>
    <t>ITB reference number ITB-UKR-00285461
 LOT 2 Voznesensk Training Center. Voznesensk, 18 Kibrika Street
/
Номер тендеру ITB-UKR-00285461
ЛОТ 2 Вознесенський тренінг центр.  м. Вознесенськ, вулиця Кібрика 18</t>
  </si>
  <si>
    <t>ITB reference number ITB-UKR-00285461
LOT 3. Pervomaysky СNAP. Pervomaiske village, 21 Zavodska Street
/
Номер тендеру ITB-UKR-00285461
ЛОТ 3. Центр надання адміністративних послуг, c.м.т Первомайське, вул Заводська, 21</t>
  </si>
  <si>
    <t>ITB reference number ITB-UKR-00285461
LOT 4. Mykolaiv Construction Vocational College, Mykolaiv, 1 Slobidska Street
/
Номер тендеру ITB-UKR-00285461
ЛОТ 4. Миколаївський будівельний фаховий коледж, м. Миколаїв, вул.1 Слобідська 2</t>
  </si>
  <si>
    <t>ITB reference number ITB-UKR-00285461
LOT 5. Professional Agrarian Lyceum, p. Nadbuzke, st. Pavla Glazohvo 18
/
Номер тендеру ITB-UKR-00285461
ЛОТ 5. Професійний аграрний ліцей, с. Надбузьке, вул. Павла Глазового 18</t>
  </si>
  <si>
    <t>Влаштування армованої стяжки підлоги товщиною 40-80 мм з використанням металевої сітки в якості арматури(Для влаштування керамічної плитки/теплої підлоги)</t>
  </si>
  <si>
    <t>Supply and installation of PPR and PVC pipes for cold and hot water supply and sewage</t>
  </si>
  <si>
    <t>Поставка та монтаж ПВХ та PPR труб для холодного, гарячого водопостачання та каналізації</t>
  </si>
  <si>
    <t>Delivery and installation of a Genoa bowl or a compact toilet with a seat and lid, a cistern and connection to water and sewage pipes</t>
  </si>
  <si>
    <t>Поставка та монтаж чаші Генуя або компактного унітазу з сидінням та кришкою, бачком та підключенням до водопровідної та каналізаційної труб</t>
  </si>
  <si>
    <t>Supply and installation of a hoist for inclusivity, lifting height up to 3 m</t>
  </si>
  <si>
    <t>Repair of the roof frame. Supply and installation of rafters, beams, mauerlats and other frame elements</t>
  </si>
  <si>
    <t>LOT 5 - 15.08.2024
/
ЛОТ 5 -  15.08.2024</t>
  </si>
  <si>
    <t>LOT 1 - 15.08.2024           
/
ЛОТ 1  - 15.08.2024</t>
  </si>
  <si>
    <t>LOT 2 - 31.08.2024
/
ЛОТ 2  -  31.08.2024</t>
  </si>
  <si>
    <t>LOT 3 - 30.09.2024
/
ЛОТ 3  -  30.09.2024</t>
  </si>
  <si>
    <t>LOT 4 - 15.08.2024
/
ЛОТ 4  -  15.08.2024</t>
  </si>
  <si>
    <t>5 years 
/ 
5 років</t>
  </si>
  <si>
    <t>90 calendar days 
/ 
90 календарних днів</t>
  </si>
  <si>
    <t>ITB reference number ITB-UKR-00285461
LOT 1 Snihurivka Vocational Lyceum. Snigurivka street Shiroka building 1
/
Номер тендеру ITB-UKR-00285461
 ЛОТ 1 "Снігурівський професійний ліцей" м. Снігурівка, вулиця Широка будинок 1</t>
  </si>
  <si>
    <t>Note 1. All building materials must have certificates of conformity, passports
/
Примітка 1. Всі будівельні матеріали повинні мати сертифікати відповідності, паспорти</t>
  </si>
  <si>
    <t>Note 2. All works to be executed according to Ukranian construction norms and standards, and include accessories and fittings as required. Materials to comply with DSTU B applicable norm in current version
/
Примітка 2. Всі роботи повинні бути виконані відповідно до українських будівельних норм і стандартів, а також включати необхідні аксесуари та фурнітуру. Матеріали повинні відповідати чинній нормі ДСТУ у чинній редакції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</si>
</sst>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Calibri"/>
      <family val="2"/>
      <scheme val="minor"/>
    </font>
    <font>
      <sz val="14"/>
      <name val="Calibri"/>
      <family val="2"/>
      <scheme val="minor"/>
    </font>
    <font>
      <b/>
      <i/>
      <sz val="14"/>
      <name val="Calibri"/>
      <family val="2"/>
    </font>
    <font>
      <b/>
      <sz val="14"/>
      <name val="Calibri"/>
      <family val="2"/>
    </font>
    <font>
      <b/>
      <sz val="16"/>
      <name val="Calibri"/>
      <family val="2"/>
    </font>
    <font>
      <sz val="14"/>
      <name val="Calibri"/>
      <family val="2"/>
      <charset val="204"/>
    </font>
    <font>
      <sz val="14"/>
      <name val="Calibri"/>
      <family val="2"/>
    </font>
    <font>
      <b/>
      <sz val="14"/>
      <color rgb="FFFF0000"/>
      <name val="Calibri"/>
      <family val="2"/>
    </font>
    <font>
      <b/>
      <sz val="14"/>
      <color rgb="FFFF0000"/>
      <name val="Calibri"/>
      <family val="2"/>
      <charset val="204"/>
    </font>
    <font>
      <sz val="10"/>
      <name val="Calibri"/>
      <family val="2"/>
      <charset val="204"/>
      <scheme val="minor"/>
    </font>
    <font>
      <sz val="14"/>
      <name val="Calibri"/>
      <family val="2"/>
    </font>
    <font>
      <b/>
      <sz val="14"/>
      <color rgb="FFFF0000"/>
      <name val="Calibri"/>
      <family val="2"/>
    </font>
    <font>
      <sz val="14"/>
      <name val="Calibri"/>
      <family val="2"/>
    </font>
    <font>
      <b/>
      <sz val="14"/>
      <color rgb="FFFF0000"/>
      <name val="Calibri"/>
      <family val="2"/>
    </font>
    <font>
      <sz val="10"/>
      <name val="Calibri"/>
      <family val="2"/>
      <scheme val="minor"/>
    </font>
    <font>
      <b/>
      <sz val="16"/>
      <color theme="1"/>
      <name val="Calibri"/>
      <family val="2"/>
      <scheme val="minor"/>
    </font>
    <font>
      <b/>
      <sz val="12"/>
      <color theme="1"/>
      <name val="Calibri"/>
      <family val="2"/>
    </font>
    <font>
      <b/>
      <sz val="12"/>
      <name val="Calibri"/>
      <family val="2"/>
    </font>
    <font>
      <sz val="14"/>
      <color rgb="FF000000"/>
      <name val="Calibri"/>
      <family val="2"/>
    </font>
    <font>
      <sz val="14"/>
      <color rgb="FF000000"/>
      <name val="Calibri"/>
      <family val="2"/>
      <charset val="204"/>
    </font>
    <font>
      <b/>
      <sz val="14"/>
      <name val="Calibri"/>
      <family val="2"/>
      <scheme val="minor"/>
    </font>
    <font>
      <sz val="16"/>
      <name val="Calibri"/>
      <family val="2"/>
    </font>
    <font>
      <b/>
      <sz val="14"/>
      <name val="Calibri"/>
      <family val="2"/>
    </font>
    <font>
      <b/>
      <sz val="18"/>
      <color theme="1"/>
      <name val="Calibri"/>
      <family val="2"/>
      <scheme val="minor"/>
    </font>
    <font>
      <b/>
      <sz val="14"/>
      <color theme="1"/>
      <name val="Calibri"/>
      <family val="2"/>
    </font>
    <font>
      <sz val="14"/>
      <color theme="1"/>
      <name val="Calibri"/>
      <family val="2"/>
      <scheme val="minor"/>
    </font>
    <font>
      <sz val="12"/>
      <color theme="1"/>
      <name val="Calibri"/>
      <family val="2"/>
    </font>
  </fonts>
  <fills count="1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6E0B4"/>
        <bgColor rgb="FF000000"/>
      </patternFill>
    </fill>
    <fill>
      <patternFill patternType="solid">
        <fgColor rgb="FFFFFF00"/>
        <bgColor indexed="64"/>
      </patternFill>
    </fill>
  </fills>
  <borders count="5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auto="1"/>
      </left>
      <right/>
      <top/>
      <bottom/>
      <diagonal/>
    </border>
    <border>
      <left style="thin">
        <color rgb="FF000000"/>
      </left>
      <right style="thin">
        <color rgb="FF000000"/>
      </right>
      <top style="thin">
        <color auto="1"/>
      </top>
      <bottom/>
      <diagonal/>
    </border>
    <border>
      <left style="thin">
        <color rgb="FF000000"/>
      </left>
      <right style="thin">
        <color rgb="FF000000"/>
      </right>
      <top/>
      <bottom style="thin">
        <color auto="1"/>
      </bottom>
      <diagonal/>
    </border>
    <border>
      <left style="thin">
        <color auto="1"/>
      </left>
      <right style="thin">
        <color auto="1"/>
      </right>
      <top style="thin">
        <color rgb="FF000000"/>
      </top>
      <bottom/>
      <diagonal/>
    </border>
    <border>
      <left style="thin">
        <color auto="1"/>
      </left>
      <right style="thin">
        <color auto="1"/>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top style="thin">
        <color rgb="FF000000"/>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rgb="FF000000"/>
      </right>
      <top style="thin">
        <color rgb="FF000000"/>
      </top>
      <bottom style="thin">
        <color rgb="FF000000"/>
      </bottom>
      <diagonal/>
    </border>
    <border>
      <left style="medium">
        <color auto="1"/>
      </left>
      <right style="thin">
        <color rgb="FF000000"/>
      </right>
      <top style="thin">
        <color rgb="FF000000"/>
      </top>
      <bottom/>
      <diagonal/>
    </border>
    <border>
      <left style="medium">
        <color auto="1"/>
      </left>
      <right style="thin">
        <color rgb="FF000000"/>
      </right>
      <top/>
      <bottom/>
      <diagonal/>
    </border>
    <border>
      <left style="medium">
        <color auto="1"/>
      </left>
      <right style="thin">
        <color auto="1"/>
      </right>
      <top style="thin">
        <color rgb="FF000000"/>
      </top>
      <bottom style="thin">
        <color rgb="FF000000"/>
      </bottom>
      <diagonal/>
    </border>
    <border>
      <left style="medium">
        <color auto="1"/>
      </left>
      <right style="thin">
        <color auto="1"/>
      </right>
      <top style="thin">
        <color rgb="FF000000"/>
      </top>
      <bottom/>
      <diagonal/>
    </border>
    <border>
      <left style="medium">
        <color auto="1"/>
      </left>
      <right style="thin">
        <color auto="1"/>
      </right>
      <top/>
      <bottom/>
      <diagonal/>
    </border>
    <border>
      <left style="medium">
        <color auto="1"/>
      </left>
      <right style="thin">
        <color auto="1"/>
      </right>
      <top/>
      <bottom style="thin">
        <color rgb="FF000000"/>
      </bottom>
      <diagonal/>
    </border>
    <border>
      <left style="medium">
        <color auto="1"/>
      </left>
      <right style="thin">
        <color rgb="FF000000"/>
      </right>
      <top/>
      <bottom style="thin">
        <color rgb="FF000000"/>
      </bottom>
      <diagonal/>
    </border>
    <border>
      <left style="medium">
        <color auto="1"/>
      </left>
      <right style="thin">
        <color rgb="FF000000"/>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medium">
        <color auto="1"/>
      </left>
      <right style="thin">
        <color rgb="FF000000"/>
      </right>
      <top style="thin">
        <color auto="1"/>
      </top>
      <bottom/>
      <diagonal/>
    </border>
    <border>
      <left style="thin">
        <color auto="1"/>
      </left>
      <right style="thin">
        <color auto="1"/>
      </right>
      <top/>
      <bottom style="thin">
        <color rgb="FF000000"/>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style="thin">
        <color indexed="64"/>
      </right>
      <top/>
      <bottom/>
      <diagonal/>
    </border>
    <border>
      <left style="thin">
        <color rgb="FF000000"/>
      </left>
      <right style="thin">
        <color auto="1"/>
      </right>
      <top style="thin">
        <color rgb="FF000000"/>
      </top>
      <bottom/>
      <diagonal/>
    </border>
    <border>
      <left style="thin">
        <color rgb="FF000000"/>
      </left>
      <right style="thin">
        <color auto="1"/>
      </right>
      <top/>
      <bottom style="thin">
        <color rgb="FF000000"/>
      </bottom>
      <diagonal/>
    </border>
    <border>
      <left style="thin">
        <color auto="1"/>
      </left>
      <right style="thin">
        <color auto="1"/>
      </right>
      <top/>
      <bottom style="medium">
        <color indexed="64"/>
      </bottom>
      <diagonal/>
    </border>
  </borders>
  <cellStyleXfs count="1">
    <xf numFmtId="0" fontId="0" fillId="0" borderId="0"/>
  </cellStyleXfs>
  <cellXfs count="241">
    <xf numFmtId="0" fontId="0" fillId="0" borderId="0" xfId="0"/>
    <xf numFmtId="0" fontId="1" fillId="0" borderId="0" xfId="0" applyFont="1"/>
    <xf numFmtId="0" fontId="4" fillId="2" borderId="2" xfId="0" applyFont="1" applyFill="1" applyBorder="1" applyAlignment="1">
      <alignment horizontal="center" vertical="center" wrapText="1"/>
    </xf>
    <xf numFmtId="0" fontId="1" fillId="0" borderId="0" xfId="0" applyFont="1" applyAlignment="1">
      <alignment horizontal="justify"/>
    </xf>
    <xf numFmtId="0" fontId="10" fillId="0" borderId="0" xfId="0" applyFont="1"/>
    <xf numFmtId="49" fontId="4" fillId="2" borderId="2" xfId="0" applyNumberFormat="1" applyFont="1" applyFill="1" applyBorder="1" applyAlignment="1">
      <alignment horizontal="center" vertical="center" wrapText="1"/>
    </xf>
    <xf numFmtId="49" fontId="1" fillId="0" borderId="0" xfId="0" applyNumberFormat="1" applyFont="1"/>
    <xf numFmtId="0" fontId="15" fillId="0" borderId="0" xfId="0" applyFont="1"/>
    <xf numFmtId="0" fontId="4" fillId="2" borderId="4" xfId="0" applyFont="1" applyFill="1" applyBorder="1" applyAlignment="1">
      <alignment horizontal="center" vertical="center" wrapText="1"/>
    </xf>
    <xf numFmtId="0" fontId="13" fillId="3" borderId="2" xfId="0" applyFont="1" applyFill="1" applyBorder="1" applyAlignment="1">
      <alignment vertical="center" wrapText="1"/>
    </xf>
    <xf numFmtId="0" fontId="13" fillId="7" borderId="2" xfId="0" quotePrefix="1" applyFont="1" applyFill="1" applyBorder="1" applyAlignment="1">
      <alignment vertical="center" wrapText="1"/>
    </xf>
    <xf numFmtId="0" fontId="19" fillId="8" borderId="2" xfId="0" applyFont="1" applyFill="1" applyBorder="1" applyAlignment="1">
      <alignment vertical="center" wrapText="1"/>
    </xf>
    <xf numFmtId="0" fontId="13" fillId="7" borderId="2" xfId="0" applyFont="1" applyFill="1" applyBorder="1" applyAlignment="1">
      <alignment vertical="center" wrapText="1"/>
    </xf>
    <xf numFmtId="0" fontId="19" fillId="7" borderId="2" xfId="0" applyFont="1" applyFill="1" applyBorder="1" applyAlignment="1">
      <alignment vertical="center" wrapText="1"/>
    </xf>
    <xf numFmtId="0" fontId="20" fillId="7" borderId="2" xfId="0" applyFont="1" applyFill="1" applyBorder="1" applyAlignment="1">
      <alignment horizontal="left" vertical="center" wrapText="1"/>
    </xf>
    <xf numFmtId="0" fontId="20" fillId="7" borderId="2" xfId="0" applyFont="1" applyFill="1" applyBorder="1" applyAlignment="1">
      <alignment vertical="center" wrapText="1"/>
    </xf>
    <xf numFmtId="0" fontId="6" fillId="3" borderId="2" xfId="0" applyFont="1" applyFill="1" applyBorder="1" applyAlignment="1">
      <alignment vertical="center" wrapText="1"/>
    </xf>
    <xf numFmtId="0" fontId="20" fillId="3" borderId="2" xfId="0" applyFont="1" applyFill="1" applyBorder="1" applyAlignment="1">
      <alignment vertical="center" wrapText="1"/>
    </xf>
    <xf numFmtId="0" fontId="21" fillId="9"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7" fillId="3" borderId="2" xfId="0" applyFont="1" applyFill="1" applyBorder="1" applyAlignment="1">
      <alignment vertical="center" wrapText="1"/>
    </xf>
    <xf numFmtId="0" fontId="4" fillId="2" borderId="2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26" fillId="0" borderId="0" xfId="0" applyFont="1"/>
    <xf numFmtId="0" fontId="2" fillId="0" borderId="0" xfId="0" applyFont="1"/>
    <xf numFmtId="0" fontId="7" fillId="7" borderId="2" xfId="0" quotePrefix="1" applyFont="1" applyFill="1" applyBorder="1" applyAlignment="1">
      <alignment vertical="center" wrapText="1"/>
    </xf>
    <xf numFmtId="0" fontId="7" fillId="7" borderId="2" xfId="0" applyFont="1" applyFill="1" applyBorder="1" applyAlignment="1">
      <alignment vertical="center" wrapText="1"/>
    </xf>
    <xf numFmtId="0" fontId="20" fillId="0" borderId="2" xfId="0" applyFont="1" applyBorder="1" applyAlignment="1">
      <alignment vertical="center" wrapText="1"/>
    </xf>
    <xf numFmtId="0" fontId="20" fillId="3" borderId="2" xfId="0" applyFont="1" applyFill="1" applyBorder="1" applyAlignment="1">
      <alignment horizontal="left" vertical="center" wrapText="1"/>
    </xf>
    <xf numFmtId="0" fontId="1" fillId="0" borderId="2" xfId="0" applyFont="1" applyBorder="1" applyAlignment="1">
      <alignment horizontal="center"/>
    </xf>
    <xf numFmtId="0" fontId="15" fillId="0" borderId="2" xfId="0" applyFont="1" applyBorder="1" applyAlignment="1">
      <alignment horizont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3" fillId="0" borderId="2" xfId="0" applyFont="1" applyBorder="1" applyAlignment="1">
      <alignment horizontal="center" vertical="center" wrapText="1"/>
    </xf>
    <xf numFmtId="0" fontId="7" fillId="3" borderId="2" xfId="0" quotePrefix="1" applyFont="1" applyFill="1" applyBorder="1" applyAlignment="1">
      <alignment horizontal="center" vertical="center" wrapText="1"/>
    </xf>
    <xf numFmtId="0" fontId="7" fillId="3" borderId="2" xfId="0" applyFont="1" applyFill="1" applyBorder="1" applyAlignment="1">
      <alignment horizontal="center" vertical="center" wrapText="1"/>
    </xf>
    <xf numFmtId="49" fontId="7" fillId="3" borderId="2" xfId="0" quotePrefix="1"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49" fontId="11" fillId="3" borderId="2"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6" fillId="3" borderId="2" xfId="0" quotePrefix="1" applyNumberFormat="1" applyFont="1" applyFill="1" applyBorder="1" applyAlignment="1">
      <alignment horizontal="center" vertical="center" wrapText="1"/>
    </xf>
    <xf numFmtId="0" fontId="13" fillId="3" borderId="2" xfId="0" applyFont="1" applyFill="1" applyBorder="1" applyAlignment="1">
      <alignment horizontal="center" vertical="center" wrapText="1"/>
    </xf>
    <xf numFmtId="49" fontId="11" fillId="3" borderId="2" xfId="0" quotePrefix="1" applyNumberFormat="1" applyFont="1" applyFill="1" applyBorder="1" applyAlignment="1">
      <alignment horizontal="center" vertical="center" wrapText="1"/>
    </xf>
    <xf numFmtId="49" fontId="2" fillId="0" borderId="2" xfId="0" applyNumberFormat="1" applyFont="1" applyBorder="1" applyAlignment="1">
      <alignment horizontal="center" vertical="center"/>
    </xf>
    <xf numFmtId="0" fontId="17" fillId="2" borderId="4"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3" borderId="4" xfId="0" applyFont="1" applyFill="1" applyBorder="1" applyAlignment="1">
      <alignment horizontal="center" vertical="center" wrapText="1"/>
    </xf>
    <xf numFmtId="0" fontId="17" fillId="3" borderId="6" xfId="0" applyFont="1" applyFill="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0" fontId="4" fillId="4"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1" fontId="6" fillId="3" borderId="8"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2" fontId="8" fillId="3" borderId="25" xfId="0" applyNumberFormat="1" applyFont="1" applyFill="1" applyBorder="1" applyAlignment="1">
      <alignment horizontal="center" vertical="center" wrapText="1"/>
    </xf>
    <xf numFmtId="2" fontId="8" fillId="3" borderId="26"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7" xfId="0" applyFont="1" applyBorder="1" applyAlignment="1">
      <alignment horizontal="center" vertical="center" wrapText="1"/>
    </xf>
    <xf numFmtId="0" fontId="4" fillId="2" borderId="2" xfId="0" applyFont="1" applyFill="1" applyBorder="1" applyAlignment="1">
      <alignment horizontal="center" vertical="center" wrapText="1"/>
    </xf>
    <xf numFmtId="0" fontId="7" fillId="3" borderId="1" xfId="0" quotePrefix="1" applyFont="1" applyFill="1" applyBorder="1" applyAlignment="1">
      <alignment horizontal="center" vertical="center" wrapText="1"/>
    </xf>
    <xf numFmtId="0" fontId="7" fillId="3" borderId="7" xfId="0" quotePrefix="1" applyFont="1" applyFill="1" applyBorder="1" applyAlignment="1">
      <alignment horizontal="center" vertical="center" wrapText="1"/>
    </xf>
    <xf numFmtId="49" fontId="7" fillId="3" borderId="1" xfId="0" quotePrefix="1" applyNumberFormat="1" applyFont="1" applyFill="1" applyBorder="1" applyAlignment="1">
      <alignment horizontal="center" vertical="center" wrapText="1"/>
    </xf>
    <xf numFmtId="49" fontId="7" fillId="3" borderId="7" xfId="0" quotePrefix="1" applyNumberFormat="1" applyFont="1" applyFill="1" applyBorder="1" applyAlignment="1">
      <alignment horizontal="center" vertical="center" wrapText="1"/>
    </xf>
    <xf numFmtId="1" fontId="6" fillId="0" borderId="4" xfId="0" applyNumberFormat="1" applyFont="1" applyBorder="1" applyAlignment="1">
      <alignment horizontal="center" vertical="center" wrapText="1"/>
    </xf>
    <xf numFmtId="0" fontId="24" fillId="3" borderId="2" xfId="0" applyFont="1" applyFill="1" applyBorder="1" applyAlignment="1">
      <alignment horizontal="center" vertical="center" wrapText="1"/>
    </xf>
    <xf numFmtId="0" fontId="17" fillId="2" borderId="6" xfId="0" applyFont="1" applyFill="1" applyBorder="1" applyAlignment="1">
      <alignment horizontal="left" vertical="center" wrapText="1"/>
    </xf>
    <xf numFmtId="2" fontId="9" fillId="3" borderId="24" xfId="0" applyNumberFormat="1" applyFont="1" applyFill="1" applyBorder="1" applyAlignment="1">
      <alignment horizontal="center" vertical="center" wrapText="1"/>
    </xf>
    <xf numFmtId="1" fontId="11" fillId="0" borderId="38" xfId="0" applyNumberFormat="1" applyFont="1" applyBorder="1" applyAlignment="1">
      <alignment horizontal="center" vertical="center" wrapText="1"/>
    </xf>
    <xf numFmtId="1" fontId="11" fillId="0" borderId="39" xfId="0" applyNumberFormat="1" applyFont="1" applyBorder="1" applyAlignment="1">
      <alignment horizontal="center" vertical="center" wrapText="1"/>
    </xf>
    <xf numFmtId="2" fontId="14" fillId="3" borderId="25" xfId="0" applyNumberFormat="1" applyFont="1" applyFill="1" applyBorder="1" applyAlignment="1">
      <alignment horizontal="center" vertical="center" wrapText="1"/>
    </xf>
    <xf numFmtId="2" fontId="14" fillId="3" borderId="26"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2" fontId="8" fillId="3" borderId="24" xfId="0" applyNumberFormat="1" applyFont="1" applyFill="1" applyBorder="1" applyAlignment="1">
      <alignment horizontal="center" vertical="center" wrapText="1"/>
    </xf>
    <xf numFmtId="49" fontId="7" fillId="0" borderId="1" xfId="0" quotePrefix="1" applyNumberFormat="1" applyFont="1" applyBorder="1" applyAlignment="1">
      <alignment horizontal="center" vertical="center" wrapText="1"/>
    </xf>
    <xf numFmtId="49" fontId="7" fillId="0" borderId="7" xfId="0" quotePrefix="1" applyNumberFormat="1" applyFont="1" applyBorder="1" applyAlignment="1">
      <alignment horizontal="center" vertical="center" wrapText="1"/>
    </xf>
    <xf numFmtId="1" fontId="6" fillId="0" borderId="8"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1" fontId="6" fillId="3" borderId="4" xfId="0" applyNumberFormat="1" applyFont="1" applyFill="1" applyBorder="1" applyAlignment="1">
      <alignment horizontal="center" vertical="center"/>
    </xf>
    <xf numFmtId="0" fontId="11" fillId="3" borderId="2" xfId="0" applyFont="1" applyFill="1" applyBorder="1" applyAlignment="1">
      <alignment horizontal="center" vertical="center" wrapText="1"/>
    </xf>
    <xf numFmtId="2" fontId="8" fillId="3" borderId="27" xfId="0" applyNumberFormat="1" applyFont="1" applyFill="1" applyBorder="1" applyAlignment="1">
      <alignment horizontal="center" vertical="center" wrapText="1"/>
    </xf>
    <xf numFmtId="2" fontId="8" fillId="3" borderId="28"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7" xfId="0" applyFont="1" applyFill="1" applyBorder="1" applyAlignment="1">
      <alignment horizontal="center" vertical="center" wrapText="1"/>
    </xf>
    <xf numFmtId="49" fontId="6" fillId="3" borderId="1" xfId="0" quotePrefix="1" applyNumberFormat="1" applyFont="1" applyFill="1" applyBorder="1" applyAlignment="1">
      <alignment horizontal="center" vertical="center" wrapText="1"/>
    </xf>
    <xf numFmtId="49" fontId="6" fillId="3" borderId="7" xfId="0" quotePrefix="1" applyNumberFormat="1" applyFont="1" applyFill="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13" fillId="3" borderId="1" xfId="0" applyFont="1" applyFill="1" applyBorder="1" applyAlignment="1">
      <alignment horizontal="center" vertical="center" wrapText="1"/>
    </xf>
    <xf numFmtId="0" fontId="13" fillId="3" borderId="7" xfId="0" applyFont="1" applyFill="1" applyBorder="1" applyAlignment="1">
      <alignment horizontal="center" vertical="center" wrapText="1"/>
    </xf>
    <xf numFmtId="1" fontId="6" fillId="3" borderId="38" xfId="0" applyNumberFormat="1" applyFont="1" applyFill="1" applyBorder="1" applyAlignment="1">
      <alignment horizontal="center" vertical="center" wrapText="1"/>
    </xf>
    <xf numFmtId="1" fontId="6" fillId="3" borderId="39" xfId="0" applyNumberFormat="1" applyFont="1" applyFill="1" applyBorder="1" applyAlignment="1">
      <alignment horizontal="center" vertical="center" wrapText="1"/>
    </xf>
    <xf numFmtId="2" fontId="9" fillId="3" borderId="25" xfId="0" applyNumberFormat="1" applyFont="1" applyFill="1" applyBorder="1" applyAlignment="1">
      <alignment horizontal="center" vertical="center" wrapText="1"/>
    </xf>
    <xf numFmtId="2" fontId="9" fillId="3" borderId="26"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7" xfId="0" applyFont="1" applyFill="1" applyBorder="1" applyAlignment="1">
      <alignment horizontal="center" vertical="center" wrapText="1"/>
    </xf>
    <xf numFmtId="1" fontId="11" fillId="3" borderId="38" xfId="0" applyNumberFormat="1" applyFont="1" applyFill="1" applyBorder="1" applyAlignment="1">
      <alignment horizontal="center" vertical="center" wrapText="1"/>
    </xf>
    <xf numFmtId="1" fontId="11" fillId="3" borderId="39" xfId="0" applyNumberFormat="1" applyFont="1" applyFill="1" applyBorder="1" applyAlignment="1">
      <alignment horizontal="center" vertical="center" wrapText="1"/>
    </xf>
    <xf numFmtId="1" fontId="11" fillId="0" borderId="8"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2" fontId="12" fillId="3" borderId="25" xfId="0" applyNumberFormat="1" applyFont="1" applyFill="1" applyBorder="1" applyAlignment="1">
      <alignment horizontal="center" vertical="center" wrapText="1"/>
    </xf>
    <xf numFmtId="2" fontId="12" fillId="3" borderId="26" xfId="0" applyNumberFormat="1" applyFont="1" applyFill="1" applyBorder="1" applyAlignment="1">
      <alignment horizontal="center" vertical="center" wrapText="1"/>
    </xf>
    <xf numFmtId="2" fontId="12" fillId="3" borderId="29" xfId="0" applyNumberFormat="1" applyFont="1" applyFill="1" applyBorder="1" applyAlignment="1">
      <alignment horizontal="center" vertical="center" wrapText="1"/>
    </xf>
    <xf numFmtId="1" fontId="11" fillId="3" borderId="22" xfId="0" applyNumberFormat="1" applyFont="1" applyFill="1" applyBorder="1" applyAlignment="1">
      <alignment horizontal="center" vertical="center" wrapText="1"/>
    </xf>
    <xf numFmtId="2" fontId="12" fillId="0" borderId="29" xfId="0" applyNumberFormat="1" applyFont="1" applyBorder="1" applyAlignment="1">
      <alignment horizontal="center" vertical="center" wrapText="1"/>
    </xf>
    <xf numFmtId="0" fontId="6" fillId="3" borderId="21" xfId="0" applyFont="1" applyFill="1" applyBorder="1" applyAlignment="1">
      <alignment horizontal="center" vertical="center" wrapText="1"/>
    </xf>
    <xf numFmtId="1" fontId="11" fillId="3" borderId="13" xfId="0" applyNumberFormat="1" applyFont="1" applyFill="1" applyBorder="1" applyAlignment="1">
      <alignment horizontal="center" vertical="center" wrapText="1"/>
    </xf>
    <xf numFmtId="1" fontId="11" fillId="3" borderId="14" xfId="0" applyNumberFormat="1" applyFont="1" applyFill="1" applyBorder="1" applyAlignment="1">
      <alignment horizontal="center" vertical="center" wrapText="1"/>
    </xf>
    <xf numFmtId="1" fontId="11" fillId="3" borderId="4" xfId="0" applyNumberFormat="1" applyFont="1" applyFill="1" applyBorder="1" applyAlignment="1">
      <alignment horizontal="center" vertical="center" wrapText="1"/>
    </xf>
    <xf numFmtId="2" fontId="12" fillId="3" borderId="24" xfId="0" applyNumberFormat="1" applyFont="1" applyFill="1" applyBorder="1" applyAlignment="1">
      <alignment horizontal="center" vertical="center" wrapText="1"/>
    </xf>
    <xf numFmtId="1" fontId="11" fillId="3" borderId="11" xfId="0" applyNumberFormat="1" applyFont="1" applyFill="1" applyBorder="1" applyAlignment="1">
      <alignment horizontal="center" vertical="center" wrapText="1"/>
    </xf>
    <xf numFmtId="1" fontId="11" fillId="3" borderId="20" xfId="0" applyNumberFormat="1" applyFont="1" applyFill="1" applyBorder="1" applyAlignment="1">
      <alignment horizontal="center" vertical="center" wrapText="1"/>
    </xf>
    <xf numFmtId="2" fontId="12" fillId="3" borderId="30" xfId="0" applyNumberFormat="1" applyFont="1" applyFill="1" applyBorder="1" applyAlignment="1">
      <alignment horizontal="center" vertical="center" wrapText="1"/>
    </xf>
    <xf numFmtId="2" fontId="12" fillId="3" borderId="31" xfId="0" applyNumberFormat="1" applyFont="1" applyFill="1" applyBorder="1" applyAlignment="1">
      <alignment horizontal="center" vertical="center" wrapText="1"/>
    </xf>
    <xf numFmtId="0" fontId="17" fillId="0" borderId="2" xfId="0" applyFont="1" applyBorder="1" applyAlignment="1">
      <alignment horizontal="center" vertical="center" wrapText="1"/>
    </xf>
    <xf numFmtId="1" fontId="11" fillId="3" borderId="12" xfId="0" applyNumberFormat="1"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17" fillId="2" borderId="4" xfId="0" applyFont="1" applyFill="1" applyBorder="1" applyAlignment="1">
      <alignment vertical="center" wrapText="1"/>
    </xf>
    <xf numFmtId="0" fontId="17" fillId="2" borderId="5" xfId="0" applyFont="1" applyFill="1" applyBorder="1" applyAlignment="1">
      <alignment vertical="center" wrapText="1"/>
    </xf>
    <xf numFmtId="49" fontId="6" fillId="0" borderId="2" xfId="0" applyNumberFormat="1" applyFont="1" applyBorder="1" applyAlignment="1">
      <alignment horizontal="center" vertical="center" wrapText="1"/>
    </xf>
    <xf numFmtId="49" fontId="2" fillId="0" borderId="7" xfId="0" applyNumberFormat="1"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4" xfId="0" applyFont="1" applyBorder="1" applyAlignment="1">
      <alignment horizontal="center" vertical="center" wrapText="1"/>
    </xf>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49" fontId="2" fillId="0" borderId="1" xfId="0" applyNumberFormat="1" applyFont="1" applyBorder="1" applyAlignment="1">
      <alignment horizontal="center" vertical="center"/>
    </xf>
    <xf numFmtId="0" fontId="7" fillId="0" borderId="2" xfId="0" applyFont="1" applyBorder="1" applyAlignment="1">
      <alignment horizontal="center" vertical="center" wrapText="1"/>
    </xf>
    <xf numFmtId="0" fontId="6" fillId="0" borderId="8" xfId="0" applyFont="1" applyBorder="1" applyAlignment="1">
      <alignment horizontal="center" vertical="center" wrapText="1"/>
    </xf>
    <xf numFmtId="0" fontId="9" fillId="0" borderId="25" xfId="0" applyFont="1" applyBorder="1" applyAlignment="1">
      <alignment horizontal="center" vertical="center" wrapText="1"/>
    </xf>
    <xf numFmtId="1" fontId="6" fillId="0" borderId="38" xfId="0" applyNumberFormat="1" applyFont="1" applyBorder="1" applyAlignment="1">
      <alignment horizontal="center" vertical="center" wrapText="1"/>
    </xf>
    <xf numFmtId="1" fontId="6" fillId="0" borderId="39" xfId="0" applyNumberFormat="1" applyFont="1" applyBorder="1" applyAlignment="1">
      <alignment horizontal="center" vertical="center" wrapText="1"/>
    </xf>
    <xf numFmtId="49" fontId="6" fillId="0" borderId="1" xfId="0" quotePrefix="1" applyNumberFormat="1" applyFont="1" applyBorder="1" applyAlignment="1">
      <alignment horizontal="center" vertical="center" wrapText="1"/>
    </xf>
    <xf numFmtId="49" fontId="6" fillId="0" borderId="7" xfId="0" quotePrefix="1" applyNumberFormat="1"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wrapText="1"/>
    </xf>
    <xf numFmtId="0" fontId="4" fillId="4"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7" fillId="0" borderId="4" xfId="0" applyFont="1" applyBorder="1" applyAlignment="1">
      <alignment horizontal="left" vertical="center" wrapText="1"/>
    </xf>
    <xf numFmtId="3" fontId="7" fillId="0" borderId="19" xfId="0" applyNumberFormat="1" applyFont="1" applyBorder="1" applyAlignment="1">
      <alignment horizontal="center" vertical="center" wrapText="1"/>
    </xf>
    <xf numFmtId="3" fontId="7" fillId="0" borderId="2" xfId="0" applyNumberFormat="1" applyFont="1" applyBorder="1" applyAlignment="1">
      <alignment horizontal="center" vertical="center" wrapText="1"/>
    </xf>
    <xf numFmtId="0" fontId="17" fillId="2" borderId="6" xfId="0" applyFont="1" applyFill="1" applyBorder="1" applyAlignment="1">
      <alignment vertical="center" wrapText="1"/>
    </xf>
    <xf numFmtId="0" fontId="27" fillId="3" borderId="4" xfId="0" applyFont="1" applyFill="1" applyBorder="1" applyAlignment="1">
      <alignment horizontal="left" vertical="center" wrapText="1"/>
    </xf>
    <xf numFmtId="0" fontId="27" fillId="3" borderId="5" xfId="0" applyFont="1" applyFill="1" applyBorder="1" applyAlignment="1">
      <alignment horizontal="left" vertical="center" wrapText="1"/>
    </xf>
    <xf numFmtId="0" fontId="27" fillId="3" borderId="6" xfId="0" applyFont="1" applyFill="1" applyBorder="1" applyAlignment="1">
      <alignment horizontal="left" vertical="center" wrapText="1"/>
    </xf>
    <xf numFmtId="3" fontId="7" fillId="0" borderId="1" xfId="0" applyNumberFormat="1" applyFont="1" applyBorder="1" applyAlignment="1">
      <alignment horizontal="center" vertical="center"/>
    </xf>
    <xf numFmtId="3" fontId="7" fillId="0" borderId="7"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7" xfId="0" applyFont="1" applyBorder="1" applyAlignment="1">
      <alignment horizontal="center" vertical="center" wrapText="1"/>
    </xf>
    <xf numFmtId="49" fontId="4" fillId="2" borderId="2"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21" xfId="0" applyFont="1" applyBorder="1" applyAlignment="1">
      <alignment horizontal="center" vertical="center" wrapText="1"/>
    </xf>
    <xf numFmtId="49" fontId="6" fillId="0" borderId="2" xfId="0" quotePrefix="1" applyNumberFormat="1" applyFont="1" applyBorder="1" applyAlignment="1">
      <alignment horizontal="center" vertical="center" wrapText="1"/>
    </xf>
    <xf numFmtId="2" fontId="12" fillId="3" borderId="34" xfId="0" applyNumberFormat="1" applyFont="1" applyFill="1" applyBorder="1" applyAlignment="1">
      <alignment horizontal="center" vertical="center" wrapText="1"/>
    </xf>
    <xf numFmtId="2" fontId="12" fillId="3" borderId="35" xfId="0" applyNumberFormat="1" applyFont="1" applyFill="1" applyBorder="1" applyAlignment="1">
      <alignment horizontal="center" vertical="center" wrapText="1"/>
    </xf>
    <xf numFmtId="2" fontId="12" fillId="3" borderId="33" xfId="0" applyNumberFormat="1" applyFont="1" applyFill="1" applyBorder="1" applyAlignment="1">
      <alignment horizontal="center" vertical="center" wrapText="1"/>
    </xf>
    <xf numFmtId="2" fontId="12" fillId="3" borderId="32" xfId="0" applyNumberFormat="1" applyFont="1" applyFill="1" applyBorder="1" applyAlignment="1">
      <alignment horizontal="center" vertical="center" wrapText="1"/>
    </xf>
    <xf numFmtId="49" fontId="21" fillId="2"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0" fillId="0" borderId="1" xfId="0" applyBorder="1" applyAlignment="1">
      <alignment horizontal="center"/>
    </xf>
    <xf numFmtId="0" fontId="0" fillId="0" borderId="7" xfId="0" applyBorder="1" applyAlignment="1">
      <alignment horizontal="center"/>
    </xf>
    <xf numFmtId="2" fontId="12" fillId="3" borderId="37" xfId="0" applyNumberFormat="1"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2" fontId="12" fillId="3" borderId="36" xfId="0" applyNumberFormat="1" applyFont="1" applyFill="1" applyBorder="1" applyAlignment="1">
      <alignment horizontal="center" vertical="center" wrapText="1"/>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2" fontId="12" fillId="3" borderId="42" xfId="0" applyNumberFormat="1"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9" fillId="0" borderId="34" xfId="0" applyFont="1" applyBorder="1" applyAlignment="1">
      <alignment horizontal="center" vertical="center" wrapText="1"/>
    </xf>
    <xf numFmtId="0" fontId="0" fillId="0" borderId="2" xfId="0" applyBorder="1" applyAlignment="1">
      <alignment horizontal="center"/>
    </xf>
    <xf numFmtId="2" fontId="12" fillId="0" borderId="35" xfId="0" applyNumberFormat="1" applyFont="1" applyBorder="1" applyAlignment="1">
      <alignment horizontal="center" vertical="center" wrapText="1"/>
    </xf>
    <xf numFmtId="2" fontId="12" fillId="0" borderId="32" xfId="0" applyNumberFormat="1" applyFont="1" applyBorder="1" applyAlignment="1">
      <alignment horizontal="center" vertical="center" wrapText="1"/>
    </xf>
    <xf numFmtId="0" fontId="12" fillId="0" borderId="24"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1" fontId="6" fillId="0" borderId="22" xfId="0" applyNumberFormat="1" applyFont="1" applyBorder="1" applyAlignment="1">
      <alignment horizontal="center" vertical="center" wrapText="1"/>
    </xf>
    <xf numFmtId="0" fontId="18" fillId="3" borderId="8" xfId="0" applyFont="1" applyFill="1" applyBorder="1" applyAlignment="1">
      <alignment horizontal="left" vertical="top" wrapText="1"/>
    </xf>
    <xf numFmtId="0" fontId="18" fillId="3" borderId="44" xfId="0" applyFont="1" applyFill="1" applyBorder="1" applyAlignment="1">
      <alignment horizontal="left" vertical="top" wrapText="1"/>
    </xf>
    <xf numFmtId="0" fontId="18" fillId="3" borderId="15" xfId="0" applyFont="1" applyFill="1" applyBorder="1" applyAlignment="1">
      <alignment horizontal="left" vertical="top" wrapText="1"/>
    </xf>
    <xf numFmtId="0" fontId="18" fillId="3" borderId="3" xfId="0" applyFont="1" applyFill="1" applyBorder="1" applyAlignment="1">
      <alignment horizontal="center" vertical="top" wrapText="1"/>
    </xf>
    <xf numFmtId="0" fontId="18" fillId="3" borderId="46" xfId="0" applyFont="1" applyFill="1" applyBorder="1" applyAlignment="1">
      <alignment horizontal="center" vertical="top" wrapText="1"/>
    </xf>
    <xf numFmtId="0" fontId="18" fillId="3" borderId="47" xfId="0" applyFont="1" applyFill="1" applyBorder="1" applyAlignment="1">
      <alignment horizontal="center" vertical="top" wrapText="1"/>
    </xf>
    <xf numFmtId="0" fontId="17" fillId="2" borderId="8" xfId="0" applyFont="1" applyFill="1" applyBorder="1" applyAlignment="1">
      <alignment horizontal="left" vertical="center" wrapText="1"/>
    </xf>
    <xf numFmtId="0" fontId="17" fillId="2" borderId="44" xfId="0" applyFont="1" applyFill="1" applyBorder="1" applyAlignment="1">
      <alignment horizontal="left" vertical="center" wrapText="1"/>
    </xf>
    <xf numFmtId="0" fontId="17" fillId="2" borderId="45" xfId="0" applyFont="1" applyFill="1" applyBorder="1" applyAlignment="1">
      <alignment horizontal="left" vertical="center" wrapText="1"/>
    </xf>
    <xf numFmtId="0" fontId="27" fillId="0" borderId="8" xfId="0" applyFont="1" applyBorder="1" applyAlignment="1">
      <alignment horizontal="left" vertical="center" wrapText="1"/>
    </xf>
    <xf numFmtId="0" fontId="27" fillId="0" borderId="44" xfId="0" applyFont="1" applyBorder="1" applyAlignment="1">
      <alignment horizontal="left" vertical="center" wrapText="1"/>
    </xf>
    <xf numFmtId="0" fontId="27" fillId="0" borderId="45" xfId="0" applyFont="1" applyBorder="1" applyAlignment="1">
      <alignment horizontal="left" vertical="center" wrapText="1"/>
    </xf>
    <xf numFmtId="0" fontId="18" fillId="3" borderId="0" xfId="0" applyFont="1" applyFill="1" applyBorder="1" applyAlignment="1">
      <alignment horizontal="left" vertical="top" wrapText="1"/>
    </xf>
    <xf numFmtId="0" fontId="18" fillId="3" borderId="0" xfId="0" applyFont="1" applyFill="1" applyBorder="1" applyAlignment="1">
      <alignment horizontal="center" vertical="top" wrapText="1"/>
    </xf>
    <xf numFmtId="0" fontId="18" fillId="3" borderId="45" xfId="0" applyFont="1" applyFill="1" applyBorder="1" applyAlignment="1">
      <alignment horizontal="left" vertical="top" wrapText="1"/>
    </xf>
    <xf numFmtId="0" fontId="18" fillId="3" borderId="48" xfId="0" applyFont="1" applyFill="1" applyBorder="1" applyAlignment="1">
      <alignment horizontal="left" vertical="top" wrapText="1"/>
    </xf>
    <xf numFmtId="0" fontId="18" fillId="3" borderId="15" xfId="0" applyFont="1" applyFill="1" applyBorder="1" applyAlignment="1">
      <alignment horizontal="center" vertical="top" wrapText="1"/>
    </xf>
    <xf numFmtId="0" fontId="18" fillId="3" borderId="48" xfId="0" applyFont="1" applyFill="1" applyBorder="1" applyAlignment="1">
      <alignment horizontal="center" vertical="top" wrapText="1"/>
    </xf>
    <xf numFmtId="49" fontId="7" fillId="0" borderId="2" xfId="0" applyNumberFormat="1" applyFont="1" applyBorder="1" applyAlignment="1">
      <alignment horizontal="center" vertical="center" wrapText="1"/>
    </xf>
    <xf numFmtId="0" fontId="19" fillId="7" borderId="2" xfId="0" applyFont="1" applyFill="1" applyBorder="1" applyAlignment="1">
      <alignment horizontal="left" vertical="center" wrapText="1"/>
    </xf>
    <xf numFmtId="49" fontId="7" fillId="3" borderId="1" xfId="0" applyNumberFormat="1" applyFont="1" applyFill="1" applyBorder="1" applyAlignment="1">
      <alignment horizontal="center" vertical="center" wrapText="1"/>
    </xf>
    <xf numFmtId="49" fontId="7" fillId="3" borderId="7" xfId="0" applyNumberFormat="1" applyFont="1" applyFill="1" applyBorder="1" applyAlignment="1">
      <alignment horizontal="center" vertical="center" wrapText="1"/>
    </xf>
    <xf numFmtId="49" fontId="6" fillId="3" borderId="43" xfId="0" quotePrefix="1" applyNumberFormat="1" applyFont="1" applyFill="1" applyBorder="1" applyAlignment="1">
      <alignment horizontal="center" vertical="center" wrapText="1"/>
    </xf>
    <xf numFmtId="49" fontId="7" fillId="3" borderId="49" xfId="0" applyNumberFormat="1" applyFont="1" applyFill="1" applyBorder="1" applyAlignment="1">
      <alignment horizontal="center" vertical="center" wrapText="1"/>
    </xf>
    <xf numFmtId="49" fontId="7" fillId="3" borderId="50" xfId="0" applyNumberFormat="1" applyFont="1" applyFill="1" applyBorder="1" applyAlignment="1">
      <alignment horizontal="center" vertical="center" wrapText="1"/>
    </xf>
    <xf numFmtId="49" fontId="6" fillId="3" borderId="18" xfId="0" quotePrefix="1" applyNumberFormat="1" applyFont="1" applyFill="1" applyBorder="1" applyAlignment="1">
      <alignment horizontal="center" vertical="center" wrapText="1"/>
    </xf>
    <xf numFmtId="49" fontId="6" fillId="0" borderId="51" xfId="0" applyNumberFormat="1" applyFont="1" applyBorder="1" applyAlignment="1">
      <alignment horizontal="center" vertical="center" wrapText="1"/>
    </xf>
    <xf numFmtId="49" fontId="2" fillId="0" borderId="51" xfId="0" applyNumberFormat="1" applyFont="1" applyBorder="1" applyAlignment="1">
      <alignment horizontal="center" vertical="center"/>
    </xf>
    <xf numFmtId="49" fontId="7" fillId="0" borderId="2" xfId="0" quotePrefix="1" applyNumberFormat="1" applyFont="1" applyBorder="1" applyAlignment="1">
      <alignment horizontal="center" vertical="center" wrapText="1"/>
    </xf>
    <xf numFmtId="1" fontId="7" fillId="3" borderId="4"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1" fontId="7" fillId="3" borderId="22"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center" wrapText="1"/>
    </xf>
    <xf numFmtId="1" fontId="7" fillId="3" borderId="20" xfId="0" applyNumberFormat="1" applyFont="1" applyFill="1" applyBorder="1" applyAlignment="1">
      <alignment horizontal="center" vertical="center" wrapText="1"/>
    </xf>
    <xf numFmtId="49" fontId="7" fillId="3" borderId="10" xfId="0" applyNumberFormat="1" applyFont="1" applyFill="1" applyBorder="1" applyAlignment="1">
      <alignment horizontal="center" vertical="center" wrapText="1"/>
    </xf>
    <xf numFmtId="1" fontId="7" fillId="3" borderId="12" xfId="0" applyNumberFormat="1" applyFont="1" applyFill="1" applyBorder="1" applyAlignment="1">
      <alignment horizontal="center" vertical="center" wrapText="1"/>
    </xf>
    <xf numFmtId="1" fontId="7" fillId="3" borderId="8" xfId="0" applyNumberFormat="1" applyFont="1" applyFill="1" applyBorder="1" applyAlignment="1">
      <alignment horizontal="center" vertical="center" wrapText="1"/>
    </xf>
    <xf numFmtId="1" fontId="7" fillId="3" borderId="3" xfId="0" applyNumberFormat="1" applyFont="1" applyFill="1" applyBorder="1" applyAlignment="1">
      <alignment horizontal="center" vertical="center" wrapText="1"/>
    </xf>
    <xf numFmtId="49" fontId="7" fillId="3" borderId="18" xfId="0" applyNumberFormat="1" applyFont="1" applyFill="1" applyBorder="1" applyAlignment="1">
      <alignment horizontal="center" vertical="center" wrapText="1"/>
    </xf>
    <xf numFmtId="1" fontId="7" fillId="3" borderId="23"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wrapText="1"/>
    </xf>
    <xf numFmtId="49" fontId="6" fillId="3" borderId="6" xfId="0" quotePrefix="1"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7" fillId="3" borderId="19" xfId="0" applyNumberFormat="1" applyFont="1" applyFill="1" applyBorder="1" applyAlignment="1">
      <alignment horizontal="center" vertical="center" wrapText="1"/>
    </xf>
    <xf numFmtId="49" fontId="7" fillId="3" borderId="9"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220008</xdr:colOff>
      <xdr:row>0</xdr:row>
      <xdr:rowOff>352986</xdr:rowOff>
    </xdr:from>
    <xdr:ext cx="1309482" cy="865708"/>
    <xdr:pic>
      <xdr:nvPicPr>
        <xdr:cNvPr id="2" name="Picture 1">
          <a:extLst>
            <a:ext uri="{FF2B5EF4-FFF2-40B4-BE49-F238E27FC236}">
              <a16:creationId xmlns:a16="http://schemas.microsoft.com/office/drawing/2014/main" id="{02E3AE9C-3BAC-42BC-8C4C-117B46DCA3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958" y="352986"/>
          <a:ext cx="1309482" cy="865708"/>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214314</xdr:colOff>
      <xdr:row>0</xdr:row>
      <xdr:rowOff>190499</xdr:rowOff>
    </xdr:from>
    <xdr:to>
      <xdr:col>2</xdr:col>
      <xdr:colOff>1363677</xdr:colOff>
      <xdr:row>0</xdr:row>
      <xdr:rowOff>1219200</xdr:rowOff>
    </xdr:to>
    <xdr:pic>
      <xdr:nvPicPr>
        <xdr:cNvPr id="3" name="Picture 2">
          <a:extLst>
            <a:ext uri="{FF2B5EF4-FFF2-40B4-BE49-F238E27FC236}">
              <a16:creationId xmlns:a16="http://schemas.microsoft.com/office/drawing/2014/main" id="{056B4F2A-2F30-4CCE-9D3E-B7783690D478}"/>
            </a:ext>
          </a:extLst>
        </xdr:cNvPr>
        <xdr:cNvPicPr>
          <a:picLocks noChangeAspect="1"/>
        </xdr:cNvPicPr>
      </xdr:nvPicPr>
      <xdr:blipFill>
        <a:blip xmlns:r="http://schemas.openxmlformats.org/officeDocument/2006/relationships" r:embed="rId1"/>
        <a:stretch>
          <a:fillRect/>
        </a:stretch>
      </xdr:blipFill>
      <xdr:spPr>
        <a:xfrm>
          <a:off x="214314" y="190499"/>
          <a:ext cx="2728781" cy="102870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214314</xdr:colOff>
      <xdr:row>0</xdr:row>
      <xdr:rowOff>190499</xdr:rowOff>
    </xdr:from>
    <xdr:to>
      <xdr:col>2</xdr:col>
      <xdr:colOff>1656669</xdr:colOff>
      <xdr:row>0</xdr:row>
      <xdr:rowOff>1333500</xdr:rowOff>
    </xdr:to>
    <xdr:pic>
      <xdr:nvPicPr>
        <xdr:cNvPr id="2" name="Picture 1">
          <a:extLst>
            <a:ext uri="{FF2B5EF4-FFF2-40B4-BE49-F238E27FC236}">
              <a16:creationId xmlns:a16="http://schemas.microsoft.com/office/drawing/2014/main" id="{36B2A5EC-5143-407B-976C-C3DC0C6A1AF6}"/>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1656669</xdr:colOff>
      <xdr:row>0</xdr:row>
      <xdr:rowOff>1333500</xdr:rowOff>
    </xdr:to>
    <xdr:pic>
      <xdr:nvPicPr>
        <xdr:cNvPr id="3" name="Picture 2">
          <a:extLst>
            <a:ext uri="{FF2B5EF4-FFF2-40B4-BE49-F238E27FC236}">
              <a16:creationId xmlns:a16="http://schemas.microsoft.com/office/drawing/2014/main" id="{8C4E67E7-37BD-4B79-91D1-9EBB71EBAF95}"/>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214314</xdr:colOff>
      <xdr:row>0</xdr:row>
      <xdr:rowOff>190499</xdr:rowOff>
    </xdr:from>
    <xdr:to>
      <xdr:col>2</xdr:col>
      <xdr:colOff>1664711</xdr:colOff>
      <xdr:row>0</xdr:row>
      <xdr:rowOff>1333500</xdr:rowOff>
    </xdr:to>
    <xdr:pic>
      <xdr:nvPicPr>
        <xdr:cNvPr id="2" name="Picture 1">
          <a:extLst>
            <a:ext uri="{FF2B5EF4-FFF2-40B4-BE49-F238E27FC236}">
              <a16:creationId xmlns:a16="http://schemas.microsoft.com/office/drawing/2014/main" id="{28F7D27E-5CEF-43B1-A54F-68C6D3E2DF16}"/>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3" name="Picture 2">
          <a:extLst>
            <a:ext uri="{FF2B5EF4-FFF2-40B4-BE49-F238E27FC236}">
              <a16:creationId xmlns:a16="http://schemas.microsoft.com/office/drawing/2014/main" id="{FD11AB98-FB9B-4726-B95B-0C50F62DB06C}"/>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4" name="Picture 3">
          <a:extLst>
            <a:ext uri="{FF2B5EF4-FFF2-40B4-BE49-F238E27FC236}">
              <a16:creationId xmlns:a16="http://schemas.microsoft.com/office/drawing/2014/main" id="{E04B01D6-DC45-47D1-9C05-8DF6B5B8B010}"/>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214314</xdr:colOff>
      <xdr:row>0</xdr:row>
      <xdr:rowOff>190499</xdr:rowOff>
    </xdr:from>
    <xdr:to>
      <xdr:col>2</xdr:col>
      <xdr:colOff>1666875</xdr:colOff>
      <xdr:row>0</xdr:row>
      <xdr:rowOff>1333500</xdr:rowOff>
    </xdr:to>
    <xdr:pic>
      <xdr:nvPicPr>
        <xdr:cNvPr id="2" name="Picture 1">
          <a:extLst>
            <a:ext uri="{FF2B5EF4-FFF2-40B4-BE49-F238E27FC236}">
              <a16:creationId xmlns:a16="http://schemas.microsoft.com/office/drawing/2014/main" id="{231FB4AF-3A28-4C53-8E65-F0F5E9357084}"/>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1666875</xdr:colOff>
      <xdr:row>0</xdr:row>
      <xdr:rowOff>1333500</xdr:rowOff>
    </xdr:to>
    <xdr:pic>
      <xdr:nvPicPr>
        <xdr:cNvPr id="3" name="Picture 2">
          <a:extLst>
            <a:ext uri="{FF2B5EF4-FFF2-40B4-BE49-F238E27FC236}">
              <a16:creationId xmlns:a16="http://schemas.microsoft.com/office/drawing/2014/main" id="{3493F9ED-1F62-4E79-8144-BF142900B8E8}"/>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1666875</xdr:colOff>
      <xdr:row>0</xdr:row>
      <xdr:rowOff>1333500</xdr:rowOff>
    </xdr:to>
    <xdr:pic>
      <xdr:nvPicPr>
        <xdr:cNvPr id="4" name="Picture 3">
          <a:extLst>
            <a:ext uri="{FF2B5EF4-FFF2-40B4-BE49-F238E27FC236}">
              <a16:creationId xmlns:a16="http://schemas.microsoft.com/office/drawing/2014/main" id="{56F6AAEF-9651-43DD-88B5-4A131092FBE7}"/>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1666875</xdr:colOff>
      <xdr:row>0</xdr:row>
      <xdr:rowOff>1333500</xdr:rowOff>
    </xdr:to>
    <xdr:pic>
      <xdr:nvPicPr>
        <xdr:cNvPr id="5" name="Picture 4">
          <a:extLst>
            <a:ext uri="{FF2B5EF4-FFF2-40B4-BE49-F238E27FC236}">
              <a16:creationId xmlns:a16="http://schemas.microsoft.com/office/drawing/2014/main" id="{3C8B1115-0E36-4711-96A4-E8556D4A885D}"/>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1666875</xdr:colOff>
      <xdr:row>0</xdr:row>
      <xdr:rowOff>1333500</xdr:rowOff>
    </xdr:to>
    <xdr:pic>
      <xdr:nvPicPr>
        <xdr:cNvPr id="6" name="Picture 5">
          <a:extLst>
            <a:ext uri="{FF2B5EF4-FFF2-40B4-BE49-F238E27FC236}">
              <a16:creationId xmlns:a16="http://schemas.microsoft.com/office/drawing/2014/main" id="{95E85591-7FE7-4992-84DC-D8E4E1DEAF72}"/>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214314</xdr:colOff>
      <xdr:row>0</xdr:row>
      <xdr:rowOff>190499</xdr:rowOff>
    </xdr:from>
    <xdr:to>
      <xdr:col>2</xdr:col>
      <xdr:colOff>1664711</xdr:colOff>
      <xdr:row>0</xdr:row>
      <xdr:rowOff>1333500</xdr:rowOff>
    </xdr:to>
    <xdr:pic>
      <xdr:nvPicPr>
        <xdr:cNvPr id="2" name="Picture 1">
          <a:extLst>
            <a:ext uri="{FF2B5EF4-FFF2-40B4-BE49-F238E27FC236}">
              <a16:creationId xmlns:a16="http://schemas.microsoft.com/office/drawing/2014/main" id="{BCFF0DFE-FD11-46B3-B678-6020670A0340}"/>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3" name="Picture 2">
          <a:extLst>
            <a:ext uri="{FF2B5EF4-FFF2-40B4-BE49-F238E27FC236}">
              <a16:creationId xmlns:a16="http://schemas.microsoft.com/office/drawing/2014/main" id="{DFC7A5A5-2CF2-4110-A911-64800D0ADF44}"/>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4" name="Picture 3">
          <a:extLst>
            <a:ext uri="{FF2B5EF4-FFF2-40B4-BE49-F238E27FC236}">
              <a16:creationId xmlns:a16="http://schemas.microsoft.com/office/drawing/2014/main" id="{E02C556F-7E17-46AD-B80C-D4DA15893335}"/>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5" name="Picture 4">
          <a:extLst>
            <a:ext uri="{FF2B5EF4-FFF2-40B4-BE49-F238E27FC236}">
              <a16:creationId xmlns:a16="http://schemas.microsoft.com/office/drawing/2014/main" id="{1BD9FF46-DC15-46FE-AFE5-C0435F892B93}"/>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6" name="Picture 5">
          <a:extLst>
            <a:ext uri="{FF2B5EF4-FFF2-40B4-BE49-F238E27FC236}">
              <a16:creationId xmlns:a16="http://schemas.microsoft.com/office/drawing/2014/main" id="{D3219C57-580F-46F6-8E6A-6D81FB443803}"/>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7" name="Picture 6">
          <a:extLst>
            <a:ext uri="{FF2B5EF4-FFF2-40B4-BE49-F238E27FC236}">
              <a16:creationId xmlns:a16="http://schemas.microsoft.com/office/drawing/2014/main" id="{76E53A1B-5508-467C-8BA0-5FE2F83D9DA9}"/>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twoCellAnchor editAs="oneCell">
    <xdr:from>
      <xdr:col>0</xdr:col>
      <xdr:colOff>214314</xdr:colOff>
      <xdr:row>0</xdr:row>
      <xdr:rowOff>190499</xdr:rowOff>
    </xdr:from>
    <xdr:to>
      <xdr:col>2</xdr:col>
      <xdr:colOff>1664711</xdr:colOff>
      <xdr:row>0</xdr:row>
      <xdr:rowOff>1333500</xdr:rowOff>
    </xdr:to>
    <xdr:pic>
      <xdr:nvPicPr>
        <xdr:cNvPr id="8" name="Picture 7">
          <a:extLst>
            <a:ext uri="{FF2B5EF4-FFF2-40B4-BE49-F238E27FC236}">
              <a16:creationId xmlns:a16="http://schemas.microsoft.com/office/drawing/2014/main" id="{6DB8C3B0-7B8D-46A7-93D4-1E624B7431F5}"/>
            </a:ext>
          </a:extLst>
        </xdr:cNvPr>
        <xdr:cNvPicPr>
          <a:picLocks noChangeAspect="1"/>
        </xdr:cNvPicPr>
      </xdr:nvPicPr>
      <xdr:blipFill>
        <a:blip xmlns:r="http://schemas.openxmlformats.org/officeDocument/2006/relationships" r:embed="rId1"/>
        <a:stretch>
          <a:fillRect/>
        </a:stretch>
      </xdr:blipFill>
      <xdr:spPr>
        <a:xfrm>
          <a:off x="214314" y="190499"/>
          <a:ext cx="2995611" cy="11430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drcngo-my.sharepoint.com/personal/rn298_drc_ngo/Documents/Desktop/Miray/ITB-UKR-00285461%20Mykolaiv%20ITB/Annex%20C1.%20Technical%20Bid%20_.xlsx" TargetMode="External"/><Relationship Id="rId1" Type="http://schemas.openxmlformats.org/officeDocument/2006/relationships/externalLinkPath" Target="Annex%20C1.%20Technical%20Bid%20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OQ (2)"/>
      <sheetName val="Description of lines"/>
      <sheetName val="BOQ LOT 1"/>
      <sheetName val="BOQ LOT 2"/>
      <sheetName val="BOQ LOT 3"/>
      <sheetName val="BOQ LOT 4"/>
      <sheetName val="BOQ LOT 5"/>
    </sheetNames>
    <sheetDataSet>
      <sheetData sheetId="0">
        <row r="307">
          <cell r="C307" t="str">
            <v>Постачання матеріалів та надання послуг з влаштування  підшивів карнизних звисів</v>
          </cell>
        </row>
        <row r="308">
          <cell r="C308" t="str">
            <v>Supply of materials and provision of services for the installation of eaves overhangs</v>
          </cell>
        </row>
        <row r="343">
          <cell r="C343" t="str">
            <v>Фарбування бетонної підлоги</v>
          </cell>
        </row>
        <row r="344">
          <cell r="C344" t="str">
            <v>Painting of a concrete floor</v>
          </cell>
        </row>
      </sheetData>
      <sheetData sheetId="1">
        <row r="7">
          <cell r="C7" t="str">
            <v>Демонтаж пошкоджених конструкцій</v>
          </cell>
          <cell r="D7" t="str">
            <v>Включає всі необхідні роботи по демонтажу дерев'яних, металопластикових, алюмінієвих та дверних конструкцій</v>
          </cell>
        </row>
        <row r="8">
          <cell r="C8" t="str">
            <v>Dismantling of damaged structures</v>
          </cell>
          <cell r="D8" t="str">
            <v>Includes all the necessary work to dismantle wooden, metal-plastic, aluminium and door structures</v>
          </cell>
        </row>
        <row r="9">
          <cell r="C9" t="str">
            <v>Завантаження та вивезення будівельного сміття на офіційний полігон</v>
          </cell>
          <cell r="D9" t="str">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ell>
        </row>
        <row r="10">
          <cell r="C10" t="str">
            <v>loading and removal of construction waste to an official landfill</v>
          </cell>
          <cell r="D10" t="str">
            <v>Cleaning, loading and removal of rubbish must be carried out in accordance with the waste management procedure, including all necessary work. Dismantled structures must be taken to an official landfill site</v>
          </cell>
        </row>
        <row r="11">
          <cell r="C11" t="str">
            <v>Постачання та встановлення металопластикового двокамерного вікна або балконних дверей ПВХ (двокамерний склопакет, включаючи відлив, підвіконня, москітну сітку, монтажну піну між рамою та стіною, гідроізоляцію монтажного шва)</v>
          </cell>
          <cell r="D11" t="str">
            <v>Металопластикове вікно або балконні двері з двокамерним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ell>
        </row>
        <row r="12">
          <cell r="C12" t="str">
            <v>Supply, delivery and installation of a PVC metal-plastic window or balcony door, a double-chamber triple-glazed window, window sill, mosquito net, mounting foam between the frame and the wall, and waterproofing of the mounting seam</v>
          </cell>
          <cell r="D12" t="str">
            <v>Metal-plastic window or door with a double-chamber triple-glazed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structures)or equivalent. Fittings-metal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PVC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roomfor, example SOMA FIX, Ceresit, Penosil or similar.</v>
          </cell>
        </row>
        <row r="13">
          <cell r="C13" t="str">
            <v>Постачання та встановлення металопластикового  вікна ПВХ (однокамерний склопакет, включаючи відлив, підвіконня, москітну сітку, монтажну піну між рамою та стіною, гідроізоляцію монтажного шва)</v>
          </cell>
          <cell r="D13" t="str">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ell>
        </row>
        <row r="14">
          <cell r="C14" t="str">
            <v>Supply and installation of a metal-plastic window PVC  (single-chamber glazing, including ebb, window sill, mosquito net, mounting foam between the frame and the wall, waterproofing of the mounting seam)</v>
          </cell>
          <cell r="D14" t="str">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ell>
        </row>
        <row r="15">
          <cell r="C15" t="str">
            <v>Постачання та монтаж металопластикових дверей ПВХ вхідної та міжкімнатної групи, однокамерний склопакет або сендвіч, з ручкою, замком та трьома  ключами. (для навчальних приміщень)</v>
          </cell>
          <cell r="D15" t="str">
            <v>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v>
          </cell>
        </row>
        <row r="16">
          <cell r="C16" t="str">
            <v>Supply and installation of PVC metal-plastic doors of the entrance and interior group, top half double-chamber triple-glazed lower half panneled, with a handle, a lock and three keys. (for educational premises)</v>
          </cell>
          <cell r="D16" t="str">
            <v>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v>
          </cell>
        </row>
        <row r="17">
          <cell r="C17" t="str">
            <v>Влаштування зовнішніх віконних укосів (мокра технологія), включаючи постачання всіх матеріалів та фарбування</v>
          </cell>
          <cell r="D17" t="str">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ell>
        </row>
        <row r="18">
          <cell r="C18" t="str">
            <v>Installation of external window slopes (wet technology), including supply of all materials and painting</v>
          </cell>
          <cell r="D18" t="str">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ell>
        </row>
        <row r="19">
          <cell r="C19" t="str">
            <v>Влаштування внутрішніх віконних укосів (мокра технологія), включаючи постачання всіх матеріалів та фарбування</v>
          </cell>
          <cell r="D19" t="str">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ell>
        </row>
        <row r="20">
          <cell r="C20" t="str">
            <v>Installation of internal window slopes (wet technology), including supply of all materials and painting</v>
          </cell>
          <cell r="D20" t="str">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ell>
        </row>
        <row r="21">
          <cell r="C21" t="str">
            <v>Постачання матеріалів та влаштування внутрішніх віконних укосів з використанням сендвіч-панелей</v>
          </cell>
          <cell r="D21" t="str">
            <v xml:space="preserve">Сендвіч-панелі товщиною 10мм, білого кольору, пластик з однієі сторони, товщиною 0,8 мм, П-профіль (стартовий профіль), F-профіль; герметизація швів; піна-клей. В роботи включено, збір та вивіз супутного сміття. </v>
          </cell>
        </row>
        <row r="22">
          <cell r="C22" t="str">
            <v>Supply of materials and installation of internal window slopes using sandwich panels</v>
          </cell>
          <cell r="D22" t="str">
            <v>Sandwich panels 10 mm thick, white, plastic on one side, 0.8 mm thick, P-profile (starting profile), F-profile; sealing of seams; foam glue. The work includes the collection and removal of associated waste.</v>
          </cell>
        </row>
        <row r="23">
          <cell r="C23" t="str">
            <v>Демонтаж пошкоджених конструкцій</v>
          </cell>
          <cell r="D23" t="str">
            <v>Включає всі необхідні роботи по демонтажу дверних конструкцій</v>
          </cell>
        </row>
        <row r="24">
          <cell r="C24" t="str">
            <v>Dismantling of damaged structures</v>
          </cell>
          <cell r="D24" t="str">
            <v>Includes all the necessary work to dismantle  door structures</v>
          </cell>
        </row>
        <row r="25">
          <cell r="C25" t="str">
            <v>Завантаження та вивезення будівельного сміття на офіційний полігон</v>
          </cell>
          <cell r="D25" t="str">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ell>
        </row>
        <row r="26">
          <cell r="C26" t="str">
            <v>loading and removal of construction waste to an official landfill</v>
          </cell>
          <cell r="D26" t="str">
            <v>Cleaning, loading and removal of rubbish must be carried out in accordance with the waste management procedure, including all necessary work. Dismantled structures must be taken to an official landfill site</v>
          </cell>
        </row>
        <row r="27">
          <cell r="C27" t="str">
            <v>Постачання та встановлення зовнішніх дверей (вуличні), включно з рамою, лиштвою, двосторонью ручкою та двома замками по п'ять ключів</v>
          </cell>
          <cell r="D27" t="str">
            <v>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v>
          </cell>
        </row>
        <row r="28">
          <cell r="C28" t="str">
            <v>Supply and installation of external doors (street), including frame, moulding, two-way handle and two locks with five keys each</v>
          </cell>
          <cell r="D28" t="str">
            <v>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v>
          </cell>
        </row>
        <row r="29">
          <cell r="C29" t="str">
            <v>Постачання та встановлення  зовнішніх подвійних дверей, включно з рамою, лиштвою, ручкою та замком на п'ять ключів</v>
          </cell>
          <cell r="D29" t="str">
            <v>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несучих петель. При необхідності допускаються відхилення до 5% від стандартного розміру без зміни ціни за одиницю</v>
          </cell>
        </row>
        <row r="30">
          <cell r="C30" t="str">
            <v>Supply and installation of external double doors, including frame, molding, handle and lock with five keys</v>
          </cell>
          <cell r="D30" t="str">
            <v>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of up to 5% from the standard size are allowed without changing the price per unit</v>
          </cell>
        </row>
        <row r="31">
          <cell r="C31" t="str">
            <v>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v>
          </cell>
          <cell r="D31" t="str">
            <v>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600 мм до 2000 x 900 мм з приблизним середнім значенням 2000 х 800 мм. Дверний короб: МДФ. Накладка на дверні замки встановлена ​​з 2-х сторін. Монтажна піна між рамою та стіною. Дверна ручка металева (сатін), замок</v>
          </cell>
        </row>
        <row r="32">
          <cell r="C32" t="str">
            <v>Supply and installation of wooden doors for use in public buildings and educational institutions, including door frame, door frame, molding on both sides in case of wall thickness up to 250 mm, or molding on 1 side in case of wall thickness above 250 mm, handle and lock on three keys</v>
          </cell>
          <cell r="D32" t="str">
            <v>Design: deaf, thresholdless. Frame material: jointed pine timber, additional inserts - lock and loop beams. With filler. Outer covering: PVC film, average size from 2000 x 600 mm to 2000 x 900 mm with an approximate average of 2000 x 800 mm. Door frame: MDF. The overlay on the door locks is installed on 2 sides. Mounting foam between the frame and the wall. Metal door handle (satin), lock</v>
          </cell>
        </row>
        <row r="33">
          <cell r="C33" t="str">
            <v>Виготовлення внутрішніх дверних укосів, включаючи всі матеріали та фарбування</v>
          </cell>
          <cell r="D33" t="str">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ell>
        </row>
        <row r="34">
          <cell r="C34" t="str">
            <v>Arrangement of internal door slopes, including all materials and painting</v>
          </cell>
          <cell r="D34" t="str">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ell>
        </row>
        <row r="35">
          <cell r="C35" t="str">
            <v>Постачання та встановлення дерев'яних дверей для експлуатації в громадських будівлях та закладах освіти, включно з дверним коробом, добором, лиштвою з обох сторін  у разі товщини стіни до 250 мм, або лиштва із 1 сторони при товщині стіни вище 250 мм, ручкою та замком на три ключа</v>
          </cell>
          <cell r="D35" t="str">
            <v>Конструкція: глухі, безпорогові. Матеріал каркаса: зрощений сосновий брус, додаткові вставки - замкові та петельні балки. З наповнювачем. Зовнішнє покриття: плівка ПВХ, середній розмір від 2000 x 1300 мм до 2000 x 1400 мм з приблизним середнім значенням 2000 х 1350 мм. Дверний короб: МДФ. Накладка на дверні замки встановлена ​​з 2-х сторін. Монтажна піна між рамою та стіною. Дверна ручка металева (сатін), замок</v>
          </cell>
        </row>
        <row r="36">
          <cell r="C36" t="str">
            <v>Supply and installation of wooden doors for use in public buildings and educational institutions, including door frame, door frame, molding on both sides in case of wall thickness up to 250 mm, or molding on 1 side in case of wall thickness above 250 mm, handle and lock on three keys</v>
          </cell>
          <cell r="D36" t="str">
            <v>Design: deaf, thresholdless. Frame material: jointed pine timber, additional inserts - lock and loop beams. With filler. Outer covering: PVC film, average size from 2000 x 1300 mm to 2000 x 1400 mm with an approximate average of 2000 x 800 mm. Door frame: MDF. The overlay on the door locks is installed on 2 sides. Mounting foam between the frame and the wall. Metal door handle (satin), lock</v>
          </cell>
        </row>
        <row r="37">
          <cell r="C37" t="str">
            <v>Постачання міжкімнатних дерев'яних дверей, включно з рамою, добором, наличник з обох сторін  уразі товщини стіни до 250 мм, або начільник із 1 сторони при товщині стіни вище 250 мм, ручкою та замком на три ключа.</v>
          </cell>
          <cell r="D37" t="str">
            <v xml:space="preserve">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Накладка на двері встановлена ​​з одного боку. Монтажна піна між рамою та стіною. Дверна ручка металева (сатін),замок. </v>
          </cell>
        </row>
        <row r="38">
          <cell r="C38" t="str">
            <v>Supply of interior wooden doors, including frame, accessory, platbands on both sides for wall thicknesses up to 250 mm, or platband on 1 side for wall thicknesses above 250 mm, handle and three-key lock.</v>
          </cell>
          <cell r="D38" t="str">
            <v>Delivery to the end user. Construction: blind. Frame material: spliced pine beams, additional inserts - locking and hinge beams. Filler: fine-grained. External coating: PVC film, average size from 2000 x 600 mm to 2000 x 900 mm with an approximate average of 2000 x 800 mm. Door frames: MDF. Door handle: metal (satin), lock.</v>
          </cell>
        </row>
        <row r="39">
          <cell r="C39" t="str">
            <v>Демонтаж пошкоджених конструкцій покрівлі (включаючи спуск демонтованих конструкцій та сміття з горища багатоповерхівок)Від 2-х до 5-ти поверхів</v>
          </cell>
          <cell r="D39" t="str">
            <v>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v>
          </cell>
        </row>
        <row r="40">
          <cell r="C40" t="str">
            <v>Dismantling of damaged roof structures (including lowering of dismantled structures and debris from the attic of high-rise buildings)From 2 to 5 floors</v>
          </cell>
          <cell r="D40" t="str">
            <v>Includes all necessary work on dismantling damaged structures. Dismantling work must be carried out in accordance with the Waste Management Procedure (CMU Resolution No. 1073 of September 27, 2022). From 2nd to 5th floors</v>
          </cell>
        </row>
        <row r="41">
          <cell r="C41" t="str">
            <v>Прибирання, завантаження та вивезення сміття на офіційне сміттєзвалище</v>
          </cell>
          <cell r="D41" t="str">
            <v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v>
          </cell>
        </row>
        <row r="42">
          <cell r="C42" t="str">
            <v>Cleaning, loading and removal of garbage to the official landfill</v>
          </cell>
          <cell r="D42" t="str">
            <v xml:space="preserve">Cleaning, loading and removal of garbage must be carried out in accordance with the Waste Management Procedure. The materials must be taken to the landfills designated for them, providing a receipt to the DRC. </v>
          </cell>
        </row>
        <row r="43">
          <cell r="C43" t="str">
            <v>Прибирання, завантаження та вивезення азбестовмісних матеріалів на офіційне сміттєзвалище</v>
          </cell>
          <cell r="D43" t="str">
            <v>Прибирання, завантаження та вивезення сміття,що містить азбест, необхідно проводити відповідно до Порядку поводження з відходами , поводження з такими відходами повинне здійснюватися відповідно до статті 34 Закону України «Про відходи». Транспортування вантажів, що містять АВМ, що пилять, здійснюється відповідно до вимог Закону України «Про перевезення небезпечних вантажів»</v>
          </cell>
        </row>
        <row r="44">
          <cell r="C44" t="str">
            <v>Cleaning, loading and removal of asbestos-containing materials to an official landfill</v>
          </cell>
          <cell r="D44" t="str">
            <v>Cleaning, loading and removal of waste containing asbestos must be carried out in accordance with the Waste Management Procedure, such waste must be handled in accordance with Article 34 of the Law of Ukraine "On Waste". The transportation of cargoes containing sawing AСM is carried out in accordance with the requirements of the Law of Ukraine "On the Transportation of Dangerous Goods"</v>
          </cell>
        </row>
        <row r="45">
          <cell r="C45" t="str">
            <v>Поставка та монтаж безазбестового шиферу. У пропозицію входить поставка та монтаж шиферу, а також всіх елементів покрівлі, крім водостічних систем</v>
          </cell>
          <cell r="D45" t="str">
            <v>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v>
          </cell>
        </row>
        <row r="46">
          <cell r="C46" t="str">
            <v>Supply and installation of asbestos-free slate sheets. The offer includes the supply and installation of slate, as well as all roof elements, except for drainage systems</v>
          </cell>
          <cell r="D46" t="str">
            <v>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v>
          </cell>
        </row>
        <row r="47">
          <cell r="C47" t="str">
            <v>Поставка та монтаж покрівельних металевих оцинкованих листів з ПВХ покриттям (плоскі, профільовані, металочерепиця)</v>
          </cell>
          <cell r="D47" t="str">
            <v>Товщина металу повинна бути не менше 0,6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v>
          </cell>
        </row>
        <row r="48">
          <cell r="C48" t="str">
            <v>Supply and installation of PVC-coated galvanised metal roofing sheets (flat, profiled, metal sheets)</v>
          </cell>
          <cell r="D48" t="str">
            <v>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v>
          </cell>
        </row>
        <row r="49">
          <cell r="C49" t="str">
            <v>Постачання матеріалів та надання послуг з влаштування  підшивів карнизних звисів</v>
          </cell>
          <cell r="D49" t="str">
            <v>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30мм*100мм. Обрешітку необхідно обробити вогнебіозахисною сумішшю з приведенням до І групи вогнезахисної ефективності. Для підвшиву звисів використовувати профильовані оцинковані листи з ПВХ покриттям (висота гофри не менше 10мм). Товщина металу повинна бути не менше 0,45 мм з полімерним покриттям з вмістом цинку не менше 120 г/м2</v>
          </cell>
        </row>
        <row r="50">
          <cell r="C50" t="str">
            <v>Supply of materials and provision of services for the installation of eaves overhangs</v>
          </cell>
          <cell r="D50" t="str">
            <v>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v>
          </cell>
        </row>
        <row r="51">
          <cell r="C51" t="str">
            <v xml:space="preserve">Ремонт каркасу даху. Постачання і монтаж дерев'яної обрешітки </v>
          </cell>
          <cell r="D51" t="str">
            <v>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 30мм*100мм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v>
          </cell>
        </row>
        <row r="52">
          <cell r="C52" t="str">
            <v>Repair of the roof frame. Supply and installation of wooden lathing</v>
          </cell>
          <cell r="D52" t="str">
            <v>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v>
          </cell>
        </row>
        <row r="53">
          <cell r="C53" t="str">
            <v>Ремонт каркасу даху. Постачання і монтаж крокв, балок, маурлату та інших елементів каркасу</v>
          </cell>
          <cell r="D53" t="str">
            <v>Брус сосновий щільністю Р&lt;0,5 (г/см³). Клас C24 згідно з MGB 520001. Категорія  ІІ вологістю не більше 18%. Розміри, переріз деталей каркасу повинні бути не менші за розміри існуючих конструкцій. Елементи каркасу даху (крокви, балки, маурлати інше) необхідно обробити вогнебіозахисною сумішшю з приведенням до І групи вогнезахисної ефективності.</v>
          </cell>
        </row>
        <row r="54">
          <cell r="C54" t="str">
            <v>Repair of the roof frame. Supply and installation of rafters, beams, mauerlats and other frame elements</v>
          </cell>
          <cell r="D54" t="str">
            <v>Pine bar with a density of P&lt;0.5 (g/cm³). Class C24 according to MGB 520001. Category II with a humidity content of no more than 18%. The dimensions and cross-section of the frame parts must not be smaller than the dimensions of the existing structures. The elements of the roof frame (rafters, beams, mauerlats, etc.) must be treated with a fire-resistant mixture with fire protection efficiency of the 1st group.</v>
          </cell>
        </row>
        <row r="55">
          <cell r="C55" t="str">
            <v>Постачання та монтаж зовнішнього водовідведення</v>
          </cell>
          <cell r="D55" t="str">
            <v xml:space="preserve">Розміри та характеристики конструкції повинні відповідати площі покрівлі. В цінову пропозицію входить постачання матеріалів, улаштування, витрати на монтажне рештування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товщиною від 0,7мм до 0,8мм , сталеві оцинковані смуги перерізом не менше 4мм*40мм. Улаштування системи повинно відповідати вимогами ДБН В.2.6-220:2017 </v>
          </cell>
        </row>
        <row r="56">
          <cell r="C56" t="str">
            <v>Supply and installation of external drainage system</v>
          </cell>
          <cell r="D56" t="str">
            <v>The dimensions and characteristics of the structure must correspond to the area of the roof. The price offer includes the supply of materials, installation, installation costs or equipment. The scope of work includes: drainage pipes, gutters, knees, funnels, fasteners, etc. The diameter of the pipes is 110-150 mm. The material of the drainage system is galvanized steel or PVC with a thickness of 0.7 mm to 0.8 mm, galvanized steel strips with a cross-section of at least 4 mm*40 mm. System setup should be in line with the requirements of DBN B.2.6-220:2017.</v>
          </cell>
        </row>
        <row r="57">
          <cell r="C57" t="str">
            <v>Демонтаж конструкцій та будівельного сміття, завантаження та вивезення на офіційне сміттєзвалище</v>
          </cell>
          <cell r="D57" t="str">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ell>
        </row>
        <row r="58">
          <cell r="C58" t="str">
            <v>Dismantling of structures and construction debris, loading and removal to the official landfill</v>
          </cell>
          <cell r="D58" t="str">
            <v>Includes all the necessary work to dismantle structures including cleaning, loading and removal of waste, which must be carried out in accordance with the waste management procedure. Materials must be taken to designated landfills and a receipt provided to the DRC</v>
          </cell>
        </row>
        <row r="59">
          <cell r="C59" t="str">
            <v>Влаштування залізобетонних перемичок, фундаментів, сходового маршу, кільцевих балок та/або вимощення</v>
          </cell>
          <cell r="D59" t="str">
            <v>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v>
          </cell>
        </row>
        <row r="60">
          <cell r="C60" t="str">
            <v>Installation of reinforced concrete lintels, foundations, staircases, ring beams and/or paving</v>
          </cell>
          <cell r="D60" t="str">
            <v>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v>
          </cell>
        </row>
        <row r="61">
          <cell r="C61" t="str">
            <v>Влаштування армованої стяжки підлоги товщиною 40-80 мм з використанням металевої сітки в якості арматури(Для влаштування керамічної плитки/теплої підлоги)</v>
          </cell>
          <cell r="D61" t="str">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ell>
        </row>
        <row r="62">
          <cell r="C62" t="str">
            <v>Installation of a reinforced floor screed with a thickness of 40-80 mm using a metal mesh as a reinforcement(For installing ceramic tiles/underfloor heating)</v>
          </cell>
          <cell r="D62" t="str">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ell>
        </row>
        <row r="63">
          <cell r="C63" t="str">
            <v>Влаштування підлоги із застосуванням самовирівнюючої суміші</v>
          </cell>
          <cell r="D63" t="str">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ell>
        </row>
        <row r="64">
          <cell r="C64" t="str">
            <v xml:space="preserve">Installation of the floor using a self-leveling mixture </v>
          </cell>
          <cell r="D64" t="str">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ell>
        </row>
        <row r="65">
          <cell r="C65" t="str">
            <v>Постачання матеріалів та виконання зварювальних робіт</v>
          </cell>
          <cell r="D65" t="str">
            <v>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(клас А240С, А400С), листи металу та інші металеві вироби (марка сталі С245; Ст3пс),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v>
          </cell>
        </row>
        <row r="66">
          <cell r="C66" t="str">
            <v>Supply of materials and execution of welding works</v>
          </cell>
          <cell r="D66" t="str">
            <v>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v>
          </cell>
        </row>
        <row r="67">
          <cell r="C67" t="str">
            <v>Ремонт пошкоджених стін, перегородок та інших конструкцій з керамічної або силікатної, повнотілої або пустотілої цегли</v>
          </cell>
          <cell r="D67" t="str">
            <v>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v>
          </cell>
        </row>
        <row r="68">
          <cell r="C68" t="str">
            <v>Repair of damaged walls, partitions and other structures made of ceramic or saltpeter, solid or hollow bricks</v>
          </cell>
          <cell r="D68" t="str">
            <v>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v>
          </cell>
        </row>
        <row r="69">
          <cell r="C69" t="str">
            <v>Постачання та укладка газобетонних або пінобетонних блоків D 400 стандартних розмірів</v>
          </cell>
          <cell r="D69" t="str">
            <v>Кладка газобетонних або пінобетонних блоків стандартних розмірів, які за характеристиками не поступаються пошкодженим конструкціям, але не нижче D400 (щільність не менше 400кг/м3), B2,5 (міцність на стиск не менше - 2,5 МПа),  морозостійкістю не менше F25 (не менш ніж 25 циклів без втрати міцності). Ціна пропозиції також включає: підготовку, клейовий розчин - cуміш цементу з мінеральними наповнювачами та органічними модифікаторами, з міцністю на стиск через 28 днів - ≥ 5 Мпа. Матеріали для армування - пофарбована арматура діаметром від 6 мм  кожні три ряди, доставку, навантаження-розвантаження, вузли кріплення до існуючих конструкцій - арматура діаметром від 8 мм,  витратні матеріали</v>
          </cell>
        </row>
        <row r="70">
          <cell r="C70" t="str">
            <v>Supply and laying of aerated concrete or foam concrete blocks D 400 in standard sizes</v>
          </cell>
          <cell r="D70" t="str">
            <v>Laying of aerated concrete or foam concrete blocks of standard sizes, which in terms of characteristics are not inferior to damaged structures, but not lower than D400 (density not less than 400 kg/m3), B2.5 (compressive strength not less than 2.5 MPa), frost resistance not less than F25 ( at least 25 cycles without loss of strength). The offer price also includes: preparation, adhesive solution - cement mixture with mineral fillers and organic modifiers, with compressive strength after 28 days - ≥ 5 MPa. Reinforcement materials - painted reinforcement with a diameter of 6 mm or more every three rows, delivery, loading and unloading, fastening nodes to existing structures - reinforcement with a diameter of 8 mm or more, consumables</v>
          </cell>
        </row>
        <row r="71">
          <cell r="C71" t="str">
            <v>Постачання та нанесення штукатурки, шпаклівки грунтовки та фінішного фарбування</v>
          </cell>
          <cell r="D71" t="str">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ell>
        </row>
        <row r="72">
          <cell r="C72" t="str">
            <v>Supply and applying of plaster, putty, primer and finishing paint</v>
          </cell>
          <cell r="D72" t="str">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ell>
        </row>
        <row r="73">
          <cell r="C73" t="str">
            <v>Постачання матеріалів та влаштування гідроізоляції приміщень з вологим режимом роботи</v>
          </cell>
          <cell r="D73" t="str">
            <v>Нанесення розчину на 2/3 висоти стіни. Грунтування стіни -грунтовка водно-дисперсійна. Розчин - гідроізоляція еластична двокомпонентна, густиною від 1,35 кг/л, з захистом від протікань під тиском від 0,7 Мпа, проникність водяної пари: 5 м &lt; Sd &lt; 50 м, капілярний поглинання та водопроникність: w &lt; 0,1 кг/м2ч0,5, зчеплення під час відриву: &gt; 0,8 МПа, водопроникнисть відсутня. Розрахунок матеріалів та робіт виконати за метр квадратний фактичної готової площини</v>
          </cell>
        </row>
        <row r="74">
          <cell r="C74" t="str">
            <v>Supply of materials and installation of waterproofing of premises with a wet operating mode</v>
          </cell>
          <cell r="D74" t="str">
            <v>Apply the solution to 2/3 of the wall height. Solution - elastic two-component waterproofing, density from 1.35 kg/l, with protection against leaks under pressure from 0.7 MPa, water vapor permeability: 5 m &lt; Sd &lt; 50 m, capillary absorption and water permeability: w &lt; 0.1 kg/m2h0.5, adhesion during detachment: &gt; 0.8 MPa, no water permeability. The material is mastic or a mixture. Calculation of materials and work to be made per square metre of the actual finished surface</v>
          </cell>
        </row>
        <row r="75">
          <cell r="C75" t="str">
            <v>Постачання та монтаж гіпсокартонних плит вологостійких для стін та стелі</v>
          </cell>
          <cell r="D75" t="str">
            <v>Для стелі застосовувати плити товщиною 9,5 мм, для стін - 12,5 мм.Тип гіпсокартону GN113. Позиція включає також постачання матеріалів для металевого каркасу типу UD, CD (стельовий направляючий профіль 28*27 мм) та його улаштування, армування швів стрічкою-сіткою товщиною від 20 мм армуючою для швів, оштукатурення поверхні цементним розчином,грунтування (грунтовка глибокопроникна для мінеральних основ), двошарове фарбування білою стійкою до стирання фарбою на водній основі та поставка всіх матеріалів, які потрібні для даних видів робіт</v>
          </cell>
        </row>
        <row r="76">
          <cell r="C76" t="str">
            <v>Supply and installation of moisture-resistant gypsum boards for walls and ceilings</v>
          </cell>
          <cell r="D76" t="str">
            <v>For the ceiling, use plates with a thickness of 9.5 mm, for walls - 12.5 mm. Gypsum board type GN113. The item also includes the supply of materials for a metal frame of type UD, CD (ceiling guide profile 28*27 mm) and its arrangement, reinforcement of seams with tape-mesh with a thickness of 20 mm reinforcing for seams, plastering of the surface with cement mortar, priming (deep-penetrating primer for mineral bases), two-layer painting with white abrasion-resistant water-based paint and supply of all materials required for these types of work</v>
          </cell>
        </row>
        <row r="77">
          <cell r="C77" t="str">
            <v>Постачання та улаштування керамічної плитки, включаючи  улаштуваня плінтуса з того ж матеріалу</v>
          </cell>
          <cell r="D77" t="str">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ell>
        </row>
        <row r="78">
          <cell r="C78" t="str">
            <v>Installation of ceramic tiles, including the installation of skirting boards made of the same material</v>
          </cell>
          <cell r="D78" t="str">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ell>
        </row>
        <row r="79">
          <cell r="C79" t="str">
            <v>Демонтаж старого покриття із лінолеума</v>
          </cell>
          <cell r="D79" t="str">
            <v>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v>
          </cell>
        </row>
        <row r="80">
          <cell r="C80" t="str">
            <v>Dismantling old/damaged linoleum flooring</v>
          </cell>
          <cell r="D80" t="str">
            <v>Dismantling of the old linoleum covering, floor plinths. The item includes dismantling of destroyed parts of the concrete or other base, cleaning of the base for repair</v>
          </cell>
        </row>
        <row r="81">
          <cell r="C81" t="str">
            <v>Поставка матеріалів та влаштування покриттів із "напівкомерційного" ліноліума. Клас 31.</v>
          </cell>
          <cell r="D81" t="str">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ell>
        </row>
        <row r="82">
          <cell r="C82" t="str">
            <v>Supply of materials and arrangement of coverings from "semi-commercial" linoleum. Class  31</v>
          </cell>
          <cell r="D82" t="str">
            <v>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v>
          </cell>
        </row>
        <row r="83">
          <cell r="C83" t="str">
            <v>Поставка матеріалів та влаштування покриттів із "комерційного" ліноліума. Клас 33.</v>
          </cell>
          <cell r="D83" t="str">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33,основа-спінена,матеріал-ПВХ.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ell>
        </row>
        <row r="84">
          <cell r="C84" t="str">
            <v>Supply of materials and installation of "commercial" linoleum coverings. Class  33</v>
          </cell>
          <cell r="D84" t="str">
            <v>Supply of linoleum, preparation of the floor surface and laying of new linoleum. European-made linoleum, semi-commercial, class no less than 33, foam base, PVC material. Glue for linoleum, acrylic type, waterproof, for concrete surfaces is used. The floor plinth is being arranged. The item includes the supply and installation of the plinth</v>
          </cell>
        </row>
        <row r="85">
          <cell r="C85" t="str">
            <v>Постачання і монтаж прихованої проводки для освітлення та розеток (включаючи витратні матеріали з наступним відновленням поверхні стін)</v>
          </cell>
          <cell r="D85" t="str">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ell>
        </row>
        <row r="86">
          <cell r="C86" t="str">
            <v>Supply and installation of hidden wiring for lighting and sockets (including consumables and subsequent restoration of the wall surface)</v>
          </cell>
          <cell r="D86" t="str">
            <v>Cable for installation in the strobe with consumables followed by restoration of the surface of the walls with plaster. Consumables include, but are not limited to, junction boxes, PVC corrugated pipe, joints, plaster, etc</v>
          </cell>
        </row>
        <row r="87">
          <cell r="C87" t="str">
            <v>Поставка та монтаж  електричних розеток  та  вимикачів</v>
          </cell>
          <cell r="D87" t="str">
            <v>Пластикові розетки номінальним струмом 16А,з заземленням,клас захисту не нижче IP20 та вимикачі, включаючи підключення до існуючої електропроводки</v>
          </cell>
        </row>
        <row r="88">
          <cell r="C88" t="str">
            <v>Supply and installation of electrical sockets and switches</v>
          </cell>
          <cell r="D88" t="str">
            <v>Plastic sockets with a nominal current of 16A, with grounding, protection class not lower than IP20 and switches, including connection to the existing wiring</v>
          </cell>
        </row>
        <row r="89">
          <cell r="C89" t="str">
            <v>Постачання і монтаж автоматичного вимикача від 6 до 25 А</v>
          </cell>
          <cell r="D89" t="str">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ell>
        </row>
        <row r="90">
          <cell r="C90" t="str">
            <v>Supply and installation of a circuit breaker from 6 to 25 A and an electrical panel</v>
          </cell>
          <cell r="D90" t="str">
            <v>Circuit breaker made in Europe, 2 release devices - thermal and electromagnetic. Electrical resistance: 4000 cycles. Mechanical resistance: 10,000 cycles. Operating temperature: -25 to +60 °C. Including connection to existing electrical wiring</v>
          </cell>
        </row>
        <row r="91">
          <cell r="C91" t="str">
            <v>Поставка та монтаж електричного щита</v>
          </cell>
          <cell r="D91" t="str">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ell>
        </row>
        <row r="92">
          <cell r="C92" t="str">
            <v>Supply and installation of electrical panel</v>
          </cell>
          <cell r="D92" t="str">
            <v>Electrical panel needs to contain between 6-12 slots depending on the needs,protection class not lower than IP 40. Electrical panel should be PVC or metal. Including material, consumables and installation of the panel and it's connection to electrical grid</v>
          </cell>
        </row>
        <row r="93">
          <cell r="C93" t="str">
            <v>Постачання матеріалів та надання послуг з монтажу та підключення електричних LED світильників</v>
          </cell>
          <cell r="D93" t="str">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ell>
        </row>
        <row r="94">
          <cell r="C94" t="str">
            <v>Supply of materials and services for the installation and connection of electric LED lamps.</v>
          </cell>
          <cell r="D94" t="str">
            <v>Electric lamps of European production with installation and connection. The lighting level shall comply with DBN B.2.5-28-2006 (Natural and artificial lighting)</v>
          </cell>
        </row>
        <row r="95">
          <cell r="C95" t="str">
            <v>Поставка та монтаж ПВХ та PPR труб для холодного, гарячого водопостачання та каналізації</v>
          </cell>
          <cell r="D95" t="str">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ell>
        </row>
        <row r="96">
          <cell r="C96" t="str">
            <v>Supply and installation of PPR and PVC pipes for cold and hot water supply and sewage</v>
          </cell>
          <cell r="D96" t="str">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ell>
        </row>
        <row r="97">
          <cell r="C97" t="str">
            <v>Поставка та встановлення кухонної мийки зі змішувачем та сифоном з підключенням до водопроводу та водовідведення</v>
          </cell>
          <cell r="D97" t="str">
            <v>Мийка з нержавіючої сталі, прямокутної форми, довжина від 51 см до 70 см і ширина від 50 см до 59 см. Кран з нержавіючої сталі європейського виробництва. У вартість пропозиції включено встановлення зі всіма інсталяційними матеріалами та підключення мийки до водопровідної та водовідвідної мереж</v>
          </cell>
        </row>
        <row r="98">
          <cell r="C98" t="str">
            <v>Supply and installation of a kitchen sink with mixer and a siphon with connection to the water supply network and sewage system</v>
          </cell>
          <cell r="D98" t="str">
            <v>Rectangular stainless steel sink, length 51 cm to 70 cm and width 50 cm to 59 cm. The stainless steel tap is made in Europe. The offer price includes installation with all installation materials and connection of the sink to the water supply and sewage networks</v>
          </cell>
        </row>
        <row r="99">
          <cell r="C99" t="str">
            <v>Поставка та монтаж умивальника зі змішувачем та сифоном з підключенням до водопровідної мережі та каналізації</v>
          </cell>
          <cell r="D99" t="str">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ell>
        </row>
        <row r="100">
          <cell r="C100" t="str">
            <v>Supply and installation of a washbasin with a mixer and a siphon with connection to the water supply network and sewerage system</v>
          </cell>
          <cell r="D100" t="str">
            <v>Washbasin material - sanitary ceramics, built-in or floor type, width - 60 cm, base color - white, installation height 80-85 cm. faucet and siphon of European production made of bronze or stainless steel. The item includes all consumables for installing the sink, mixer and siphon</v>
          </cell>
        </row>
        <row r="101">
          <cell r="C101" t="str">
            <v>Поставка та монтаж чаші Генуя або компактного унітазу з сидінням та кришкою, бачком та підключенням до водопровідної та каналізаційної труб</v>
          </cell>
          <cell r="D101" t="str">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ell>
        </row>
        <row r="102">
          <cell r="C102" t="str">
            <v>Delivery and installation of a Genoa bowl or a compact toilet with a seat and lid, a cistern and connection to water and sewage pipes</v>
          </cell>
          <cell r="D102" t="str">
            <v>Ceramic toilet with tank, seat and cover and connection to water and sewage pipes, European production such as Cersanit, Kolo or equivalent. The shape is compact. Material-Ceramic (cast iron or stainless steel for the bowl). The descent system is mechanical</v>
          </cell>
        </row>
        <row r="103">
          <cell r="C103" t="str">
            <v>Поставка та монтаж водонагрівача 80 літрів, сухий тен, з підключенням до електрики та системи водопостачання</v>
          </cell>
          <cell r="D103" t="str">
            <v>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v>
          </cell>
        </row>
        <row r="104">
          <cell r="C104" t="str">
            <v>Supply and installation of a water heater from 80 litres, dry heater, with connection to electricity and water supply</v>
          </cell>
          <cell r="D104" t="str">
            <v>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v>
          </cell>
        </row>
        <row r="105">
          <cell r="C105" t="str">
            <v>Постачання та встановлення душового піддону зі змішувачем, підключенням до водопроводу та каналізації включно</v>
          </cell>
          <cell r="D105" t="str">
            <v>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v>
          </cell>
        </row>
        <row r="106">
          <cell r="C106" t="str">
            <v>Supply and installation of a shower tray  including water mixer,  connection to water supply and sewage system included</v>
          </cell>
          <cell r="D106" t="str">
            <v>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v>
          </cell>
        </row>
        <row r="107">
          <cell r="C107" t="str">
            <v>Зашивка віконних прорізів плитами OSB</v>
          </cell>
          <cell r="D107" t="str">
            <v>Матеріал OSB-3 використовується в умовах підвищеної вологості та експлуатації з високими навантаженнями Стандартний розмір ОСБ плити становить 2500мм та 1250мм і товщина становить 10 мм</v>
          </cell>
        </row>
        <row r="108">
          <cell r="C108" t="str">
            <v>Closing window openings with OSB plates</v>
          </cell>
          <cell r="D108" t="str">
            <v>The material OSB-3 is used in conditions of high humidity and operation with high loads. The standard size of the OSB board is 2500 mm and 1250 mm and the average thickness is 10 mm</v>
          </cell>
        </row>
        <row r="109">
          <cell r="C109" t="str">
            <v>Постачання та монтаж підвісної стелі Армстронг</v>
          </cell>
          <cell r="D109" t="str">
            <v>Розцінка повинна включати підготовчі роботи, та всі матеріали (панелі, направляючі, кріплення, тощо) Характеристика:Стандартні розміри плити для підвісної стелі Армстронг 120×60 і 60×60 см. товщина плит коливається в межах від 1 до 3 см. Що стосується ваги однієї плити, то вона не перевищує 8 кг Вологостійкість варіюється в діапазоні від 70 до 95%. Максимальна світловідбиваюча здатність може досягати 92%; Коефіцієнт звукопоглинання — 0,1–0,5</v>
          </cell>
        </row>
        <row r="110">
          <cell r="C110" t="str">
            <v>Supply and installation of Armstrong suspended ceiling</v>
          </cell>
          <cell r="D110" t="str">
            <v>The estimate should include preparatory work and all materials (panels, guides, fasteners, etc.) Characteristics: Standard dimensions of the plate for the Armstrong suspended ceiling are 120x60 and 60x60 cm. The thickness of the plates varies from 1 to 3 cm. Regarding the weight of one plate, it does not exceed 8 kg Moisture resistance varies in the range from 70 to 95%. The maximum reflective capacity can reach 92%; Sound absorption coefficient — 0.1–0.5</v>
          </cell>
        </row>
        <row r="111">
          <cell r="C111" t="str">
            <v>Постачання матеріалів та влаштування теплої підлоги</v>
          </cell>
          <cell r="D111" t="str">
            <v xml:space="preserve">Комплекс робіт має включати всі матеріали необхідні для виконання "теплої підлоги", включаючи теплорегулятор, достатню кількість кабелю, фіксатори, тощо. Мінімальні характеристики: Рекомендована температура -+ 24-35 градусів. Тип-електричний. Гарантійний термін-20 років. Потужність на 1 м.кв -120-200 Вт. </v>
          </cell>
        </row>
        <row r="112">
          <cell r="C112" t="str">
            <v>Supply of materials for underfloor heating</v>
          </cell>
          <cell r="D112" t="str">
            <v>The set of works must include all the materials necessary for the execution of the "warm floor", including a heat regulator, a sufficient amount of cable, fasteners, etc. Minimum characteristics: Recommended temperature -+ 24-35 degrees. Electric type. The warranty period is 20 years. Power per 1 square meter -120-200 W</v>
          </cell>
        </row>
        <row r="113">
          <cell r="C113" t="str">
            <v xml:space="preserve">Постачання та монтаж підйомника для МГН, висота підйому до 3м </v>
          </cell>
          <cell r="D113" t="str">
            <v>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v>
          </cell>
        </row>
        <row r="114">
          <cell r="C114" t="str">
            <v>Supply and installation of a hoist for inclusivity, lifting height up to 3 m</v>
          </cell>
          <cell r="D114" t="str">
            <v>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v>
          </cell>
        </row>
        <row r="115">
          <cell r="C115" t="str">
            <v xml:space="preserve">Комплекс земляних робіт </v>
          </cell>
          <cell r="D115" t="str">
            <v>Перелік робіт, пов'язаних з вийманням, переміщенням і укладанням (при необхідності з вирівнюванням і ущільненням) ґрунту у відвал або вивезенням на полігон. У пропозиції має бути враховано залучення обладнання чи робочої сили. Всі роботи повинні виконуватися відповідно до чинних стандартів країни, де вони виконуються. Більш детальний опис вказано в графі «Коментарі» для кожного окремого лота</v>
          </cell>
        </row>
        <row r="116">
          <cell r="C116" t="str">
            <v>A complex of earthworks</v>
          </cell>
          <cell r="D116" t="str">
            <v>A list of activities related to the extraction, movement and stacking (if necessary, with leveling and compaction) of soil in a dump or removal to a landfill. The proposal should take into account the involvement of equipment or labor. All work must be performed in accordance with the current standards of the country where the work is performed. A more detailed description is indicated in the "Comments" column for each individual lot</v>
          </cell>
        </row>
        <row r="117">
          <cell r="C117" t="str">
            <v>Фарбування бетонної підлоги</v>
          </cell>
          <cell r="D117" t="str">
            <v>Епоксидна фарба для застосування по бетонній поверхні. Мінімальні характеристики мають відповідати: Мінімальна робоча температура +5 С. Максимальна робоча температура +35 С. Міцність до стирання - не менше 10кг/мкм. Міцність удару- не менше 50. Стійкість до води при температурі +20 С - 74 години. Адгезія - 1 бал. Фарбування слід виконати у 2 шари. Середня витрата 0,2-0,4 кг/м2</v>
          </cell>
        </row>
        <row r="118">
          <cell r="C118" t="str">
            <v>Painting of a concrete floor</v>
          </cell>
          <cell r="D118" t="str">
            <v>Epoxy paint for use on a concrete surface. 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C85D0-42F6-4207-A0C6-488601B7BC9B}">
  <sheetPr>
    <pageSetUpPr fitToPage="1"/>
  </sheetPr>
  <dimension ref="A1:D114"/>
  <sheetViews>
    <sheetView showWhiteSpace="0" topLeftCell="A85" zoomScale="85" zoomScaleNormal="85" zoomScaleSheetLayoutView="35" zoomScalePageLayoutView="51" workbookViewId="0">
      <selection activeCell="D90" sqref="D90"/>
    </sheetView>
  </sheetViews>
  <sheetFormatPr defaultColWidth="8.7109375" defaultRowHeight="59.25" customHeight="1" x14ac:dyDescent="0.2"/>
  <cols>
    <col min="1" max="1" width="8.7109375" style="1"/>
    <col min="2" max="2" width="9.42578125" style="6" bestFit="1" customWidth="1"/>
    <col min="3" max="3" width="56.7109375" style="7" customWidth="1"/>
    <col min="4" max="4" width="142.5703125" style="3" customWidth="1"/>
    <col min="5" max="7" width="8.7109375" style="1"/>
    <col min="8" max="8" width="94.42578125" style="1" customWidth="1"/>
    <col min="9" max="9" width="115.7109375" style="1" customWidth="1"/>
    <col min="10" max="16384" width="8.7109375" style="1"/>
  </cols>
  <sheetData>
    <row r="1" spans="1:4" ht="67.150000000000006" customHeight="1" x14ac:dyDescent="0.2">
      <c r="A1" s="29"/>
      <c r="B1" s="29"/>
      <c r="C1" s="30"/>
      <c r="D1" s="18" t="s">
        <v>0</v>
      </c>
    </row>
    <row r="2" spans="1:4" ht="67.150000000000006" customHeight="1" x14ac:dyDescent="0.2">
      <c r="A2" s="29"/>
      <c r="B2" s="29"/>
      <c r="C2" s="30"/>
      <c r="D2" s="18" t="s">
        <v>1</v>
      </c>
    </row>
    <row r="3" spans="1:4" ht="18.600000000000001" customHeight="1" x14ac:dyDescent="0.2">
      <c r="A3" s="31" t="s">
        <v>2</v>
      </c>
      <c r="B3" s="32"/>
      <c r="C3" s="32"/>
      <c r="D3" s="33"/>
    </row>
    <row r="4" spans="1:4" ht="56.1" customHeight="1" x14ac:dyDescent="0.2">
      <c r="A4" s="2" t="s">
        <v>3</v>
      </c>
      <c r="B4" s="5" t="s">
        <v>4</v>
      </c>
      <c r="C4" s="19" t="s">
        <v>5</v>
      </c>
      <c r="D4" s="2" t="s">
        <v>6</v>
      </c>
    </row>
    <row r="5" spans="1:4" ht="99.6" customHeight="1" x14ac:dyDescent="0.2">
      <c r="A5" s="34" t="s">
        <v>7</v>
      </c>
      <c r="B5" s="34"/>
      <c r="C5" s="35"/>
      <c r="D5" s="34"/>
    </row>
    <row r="6" spans="1:4" ht="27.75" customHeight="1" x14ac:dyDescent="0.2">
      <c r="A6" s="36" t="s">
        <v>8</v>
      </c>
      <c r="B6" s="36"/>
      <c r="C6" s="36"/>
      <c r="D6" s="36"/>
    </row>
    <row r="7" spans="1:4" ht="18.75" x14ac:dyDescent="0.2">
      <c r="A7" s="37">
        <v>1</v>
      </c>
      <c r="B7" s="39" t="s">
        <v>9</v>
      </c>
      <c r="C7" s="10" t="s">
        <v>10</v>
      </c>
      <c r="D7" s="11" t="s">
        <v>11</v>
      </c>
    </row>
    <row r="8" spans="1:4" ht="18.75" x14ac:dyDescent="0.2">
      <c r="A8" s="38"/>
      <c r="B8" s="40"/>
      <c r="C8" s="9" t="s">
        <v>12</v>
      </c>
      <c r="D8" s="9" t="s">
        <v>13</v>
      </c>
    </row>
    <row r="9" spans="1:4" ht="37.5" customHeight="1" x14ac:dyDescent="0.2">
      <c r="A9" s="37">
        <v>2</v>
      </c>
      <c r="B9" s="42" t="s">
        <v>14</v>
      </c>
      <c r="C9" s="12" t="s">
        <v>15</v>
      </c>
      <c r="D9" s="11" t="s">
        <v>16</v>
      </c>
    </row>
    <row r="10" spans="1:4" ht="37.5" x14ac:dyDescent="0.2">
      <c r="A10" s="38"/>
      <c r="B10" s="42"/>
      <c r="C10" s="9" t="s">
        <v>17</v>
      </c>
      <c r="D10" s="9" t="s">
        <v>18</v>
      </c>
    </row>
    <row r="11" spans="1:4" ht="210" customHeight="1" x14ac:dyDescent="0.2">
      <c r="A11" s="37">
        <v>3</v>
      </c>
      <c r="B11" s="42" t="s">
        <v>19</v>
      </c>
      <c r="C11" s="13" t="s">
        <v>20</v>
      </c>
      <c r="D11" s="11" t="s">
        <v>21</v>
      </c>
    </row>
    <row r="12" spans="1:4" ht="210.6" customHeight="1" x14ac:dyDescent="0.2">
      <c r="A12" s="38"/>
      <c r="B12" s="42"/>
      <c r="C12" s="9" t="s">
        <v>22</v>
      </c>
      <c r="D12" s="9" t="s">
        <v>23</v>
      </c>
    </row>
    <row r="13" spans="1:4" ht="204.6" customHeight="1" x14ac:dyDescent="0.2">
      <c r="A13" s="37">
        <v>4</v>
      </c>
      <c r="B13" s="41" t="s">
        <v>24</v>
      </c>
      <c r="C13" s="13" t="s">
        <v>25</v>
      </c>
      <c r="D13" s="14" t="s">
        <v>26</v>
      </c>
    </row>
    <row r="14" spans="1:4" ht="208.15" customHeight="1" x14ac:dyDescent="0.2">
      <c r="A14" s="38"/>
      <c r="B14" s="41"/>
      <c r="C14" s="9" t="s">
        <v>27</v>
      </c>
      <c r="D14" s="9" t="s">
        <v>28</v>
      </c>
    </row>
    <row r="15" spans="1:4" ht="151.5" customHeight="1" x14ac:dyDescent="0.2">
      <c r="A15" s="37">
        <v>5</v>
      </c>
      <c r="B15" s="41" t="s">
        <v>29</v>
      </c>
      <c r="C15" s="13" t="s">
        <v>30</v>
      </c>
      <c r="D15" s="14" t="s">
        <v>31</v>
      </c>
    </row>
    <row r="16" spans="1:4" ht="146.65" customHeight="1" x14ac:dyDescent="0.2">
      <c r="A16" s="38"/>
      <c r="B16" s="41"/>
      <c r="C16" s="9" t="s">
        <v>32</v>
      </c>
      <c r="D16" s="9" t="s">
        <v>33</v>
      </c>
    </row>
    <row r="17" spans="1:4" ht="56.25" customHeight="1" x14ac:dyDescent="0.2">
      <c r="A17" s="37">
        <v>6</v>
      </c>
      <c r="B17" s="41" t="s">
        <v>34</v>
      </c>
      <c r="C17" s="14" t="s">
        <v>35</v>
      </c>
      <c r="D17" s="14" t="s">
        <v>36</v>
      </c>
    </row>
    <row r="18" spans="1:4" ht="56.25" x14ac:dyDescent="0.2">
      <c r="A18" s="38"/>
      <c r="B18" s="41"/>
      <c r="C18" s="9" t="s">
        <v>37</v>
      </c>
      <c r="D18" s="9" t="s">
        <v>38</v>
      </c>
    </row>
    <row r="19" spans="1:4" ht="75" x14ac:dyDescent="0.2">
      <c r="A19" s="37">
        <v>7</v>
      </c>
      <c r="B19" s="41" t="s">
        <v>39</v>
      </c>
      <c r="C19" s="14" t="s">
        <v>40</v>
      </c>
      <c r="D19" s="14" t="s">
        <v>41</v>
      </c>
    </row>
    <row r="20" spans="1:4" ht="64.5" customHeight="1" x14ac:dyDescent="0.2">
      <c r="A20" s="38"/>
      <c r="B20" s="41"/>
      <c r="C20" s="9" t="s">
        <v>42</v>
      </c>
      <c r="D20" s="9" t="s">
        <v>43</v>
      </c>
    </row>
    <row r="21" spans="1:4" ht="56.25" x14ac:dyDescent="0.2">
      <c r="A21" s="37">
        <v>8</v>
      </c>
      <c r="B21" s="41" t="s">
        <v>44</v>
      </c>
      <c r="C21" s="14" t="s">
        <v>45</v>
      </c>
      <c r="D21" s="14" t="s">
        <v>46</v>
      </c>
    </row>
    <row r="22" spans="1:4" ht="37.5" x14ac:dyDescent="0.2">
      <c r="A22" s="38"/>
      <c r="B22" s="41"/>
      <c r="C22" s="9" t="s">
        <v>47</v>
      </c>
      <c r="D22" s="9" t="s">
        <v>48</v>
      </c>
    </row>
    <row r="23" spans="1:4" ht="18.75" x14ac:dyDescent="0.2">
      <c r="A23" s="37">
        <v>9</v>
      </c>
      <c r="B23" s="43" t="s">
        <v>49</v>
      </c>
      <c r="C23" s="14" t="s">
        <v>10</v>
      </c>
      <c r="D23" s="14" t="s">
        <v>50</v>
      </c>
    </row>
    <row r="24" spans="1:4" ht="18.75" x14ac:dyDescent="0.2">
      <c r="A24" s="38"/>
      <c r="B24" s="43"/>
      <c r="C24" s="9" t="s">
        <v>12</v>
      </c>
      <c r="D24" s="9" t="s">
        <v>51</v>
      </c>
    </row>
    <row r="25" spans="1:4" ht="37.5" customHeight="1" x14ac:dyDescent="0.2">
      <c r="A25" s="37">
        <v>10</v>
      </c>
      <c r="B25" s="43" t="s">
        <v>52</v>
      </c>
      <c r="C25" s="14" t="s">
        <v>15</v>
      </c>
      <c r="D25" s="14" t="s">
        <v>16</v>
      </c>
    </row>
    <row r="26" spans="1:4" ht="37.5" x14ac:dyDescent="0.2">
      <c r="A26" s="38"/>
      <c r="B26" s="43"/>
      <c r="C26" s="9" t="s">
        <v>17</v>
      </c>
      <c r="D26" s="9" t="s">
        <v>18</v>
      </c>
    </row>
    <row r="27" spans="1:4" ht="118.15" customHeight="1" x14ac:dyDescent="0.2">
      <c r="A27" s="37">
        <v>11</v>
      </c>
      <c r="B27" s="43" t="s">
        <v>53</v>
      </c>
      <c r="C27" s="14" t="s">
        <v>54</v>
      </c>
      <c r="D27" s="14" t="s">
        <v>55</v>
      </c>
    </row>
    <row r="28" spans="1:4" ht="96" customHeight="1" x14ac:dyDescent="0.2">
      <c r="A28" s="38"/>
      <c r="B28" s="43"/>
      <c r="C28" s="9" t="s">
        <v>56</v>
      </c>
      <c r="D28" s="9" t="s">
        <v>57</v>
      </c>
    </row>
    <row r="29" spans="1:4" ht="112.5" customHeight="1" x14ac:dyDescent="0.2">
      <c r="A29" s="44">
        <v>12</v>
      </c>
      <c r="B29" s="43" t="s">
        <v>58</v>
      </c>
      <c r="C29" s="14" t="s">
        <v>59</v>
      </c>
      <c r="D29" s="14" t="s">
        <v>60</v>
      </c>
    </row>
    <row r="30" spans="1:4" ht="112.5" x14ac:dyDescent="0.2">
      <c r="A30" s="44"/>
      <c r="B30" s="43"/>
      <c r="C30" s="9" t="s">
        <v>61</v>
      </c>
      <c r="D30" s="9" t="s">
        <v>62</v>
      </c>
    </row>
    <row r="31" spans="1:4" ht="131.25" x14ac:dyDescent="0.2">
      <c r="A31" s="44">
        <v>13</v>
      </c>
      <c r="B31" s="45" t="s">
        <v>63</v>
      </c>
      <c r="C31" s="14" t="s">
        <v>64</v>
      </c>
      <c r="D31" s="14" t="s">
        <v>65</v>
      </c>
    </row>
    <row r="32" spans="1:4" ht="131.25" x14ac:dyDescent="0.2">
      <c r="A32" s="44"/>
      <c r="B32" s="45"/>
      <c r="C32" s="9" t="s">
        <v>66</v>
      </c>
      <c r="D32" s="9" t="s">
        <v>67</v>
      </c>
    </row>
    <row r="33" spans="1:4" ht="75" x14ac:dyDescent="0.2">
      <c r="A33" s="44">
        <v>14</v>
      </c>
      <c r="B33" s="45" t="s">
        <v>68</v>
      </c>
      <c r="C33" s="14" t="s">
        <v>69</v>
      </c>
      <c r="D33" s="14" t="s">
        <v>70</v>
      </c>
    </row>
    <row r="34" spans="1:4" ht="59.65" customHeight="1" x14ac:dyDescent="0.2">
      <c r="A34" s="44"/>
      <c r="B34" s="45"/>
      <c r="C34" s="9" t="s">
        <v>71</v>
      </c>
      <c r="D34" s="9" t="s">
        <v>72</v>
      </c>
    </row>
    <row r="35" spans="1:4" ht="75" x14ac:dyDescent="0.2">
      <c r="A35" s="38">
        <v>15</v>
      </c>
      <c r="B35" s="39" t="s">
        <v>73</v>
      </c>
      <c r="C35" s="14" t="s">
        <v>74</v>
      </c>
      <c r="D35" s="14" t="s">
        <v>75</v>
      </c>
    </row>
    <row r="36" spans="1:4" ht="75" x14ac:dyDescent="0.2">
      <c r="A36" s="38"/>
      <c r="B36" s="39"/>
      <c r="C36" s="9" t="s">
        <v>76</v>
      </c>
      <c r="D36" s="9" t="s">
        <v>77</v>
      </c>
    </row>
    <row r="37" spans="1:4" ht="50.65" customHeight="1" x14ac:dyDescent="0.2">
      <c r="A37" s="44">
        <v>16</v>
      </c>
      <c r="B37" s="43" t="s">
        <v>78</v>
      </c>
      <c r="C37" s="14" t="s">
        <v>79</v>
      </c>
      <c r="D37" s="14" t="s">
        <v>80</v>
      </c>
    </row>
    <row r="38" spans="1:4" ht="37.5" x14ac:dyDescent="0.2">
      <c r="A38" s="44"/>
      <c r="B38" s="43"/>
      <c r="C38" s="9" t="s">
        <v>81</v>
      </c>
      <c r="D38" s="9" t="s">
        <v>82</v>
      </c>
    </row>
    <row r="39" spans="1:4" ht="56.25" x14ac:dyDescent="0.2">
      <c r="A39" s="44">
        <v>17</v>
      </c>
      <c r="B39" s="43" t="s">
        <v>83</v>
      </c>
      <c r="C39" s="14" t="s">
        <v>84</v>
      </c>
      <c r="D39" s="14" t="s">
        <v>85</v>
      </c>
    </row>
    <row r="40" spans="1:4" ht="37.5" x14ac:dyDescent="0.2">
      <c r="A40" s="44"/>
      <c r="B40" s="43"/>
      <c r="C40" s="9" t="s">
        <v>86</v>
      </c>
      <c r="D40" s="9" t="s">
        <v>87</v>
      </c>
    </row>
    <row r="41" spans="1:4" ht="112.5" x14ac:dyDescent="0.2">
      <c r="A41" s="44">
        <v>18</v>
      </c>
      <c r="B41" s="43" t="s">
        <v>88</v>
      </c>
      <c r="C41" s="14" t="s">
        <v>89</v>
      </c>
      <c r="D41" s="14" t="s">
        <v>90</v>
      </c>
    </row>
    <row r="42" spans="1:4" ht="92.65" customHeight="1" x14ac:dyDescent="0.2">
      <c r="A42" s="44"/>
      <c r="B42" s="43"/>
      <c r="C42" s="9" t="s">
        <v>91</v>
      </c>
      <c r="D42" s="9" t="s">
        <v>92</v>
      </c>
    </row>
    <row r="43" spans="1:4" ht="56.25" x14ac:dyDescent="0.2">
      <c r="A43" s="44">
        <v>19</v>
      </c>
      <c r="B43" s="39" t="s">
        <v>93</v>
      </c>
      <c r="C43" s="14" t="s">
        <v>94</v>
      </c>
      <c r="D43" s="14" t="s">
        <v>95</v>
      </c>
    </row>
    <row r="44" spans="1:4" ht="56.25" x14ac:dyDescent="0.2">
      <c r="A44" s="44"/>
      <c r="B44" s="43"/>
      <c r="C44" s="9" t="s">
        <v>96</v>
      </c>
      <c r="D44" s="9" t="s">
        <v>97</v>
      </c>
    </row>
    <row r="45" spans="1:4" ht="63" customHeight="1" x14ac:dyDescent="0.2">
      <c r="A45" s="44">
        <v>20</v>
      </c>
      <c r="B45" s="39" t="s">
        <v>98</v>
      </c>
      <c r="C45" s="14" t="s">
        <v>99</v>
      </c>
      <c r="D45" s="14" t="s">
        <v>100</v>
      </c>
    </row>
    <row r="46" spans="1:4" ht="61.5" customHeight="1" x14ac:dyDescent="0.2">
      <c r="A46" s="44"/>
      <c r="B46" s="45"/>
      <c r="C46" s="9" t="s">
        <v>101</v>
      </c>
      <c r="D46" s="9" t="s">
        <v>102</v>
      </c>
    </row>
    <row r="47" spans="1:4" ht="75" x14ac:dyDescent="0.2">
      <c r="A47" s="44">
        <v>21</v>
      </c>
      <c r="B47" s="45" t="s">
        <v>103</v>
      </c>
      <c r="C47" s="14" t="s">
        <v>104</v>
      </c>
      <c r="D47" s="14" t="s">
        <v>105</v>
      </c>
    </row>
    <row r="48" spans="1:4" ht="72" customHeight="1" x14ac:dyDescent="0.2">
      <c r="A48" s="44"/>
      <c r="B48" s="45"/>
      <c r="C48" s="9" t="s">
        <v>106</v>
      </c>
      <c r="D48" s="9" t="s">
        <v>107</v>
      </c>
    </row>
    <row r="49" spans="1:4" ht="56.25" x14ac:dyDescent="0.2">
      <c r="A49" s="44">
        <v>22</v>
      </c>
      <c r="B49" s="45" t="s">
        <v>108</v>
      </c>
      <c r="C49" s="14" t="s">
        <v>109</v>
      </c>
      <c r="D49" s="14" t="s">
        <v>110</v>
      </c>
    </row>
    <row r="50" spans="1:4" ht="56.25" x14ac:dyDescent="0.2">
      <c r="A50" s="44"/>
      <c r="B50" s="45"/>
      <c r="C50" s="9" t="s">
        <v>111</v>
      </c>
      <c r="D50" s="9" t="s">
        <v>112</v>
      </c>
    </row>
    <row r="51" spans="1:4" ht="75" x14ac:dyDescent="0.2">
      <c r="A51" s="44">
        <v>23</v>
      </c>
      <c r="B51" s="45" t="s">
        <v>113</v>
      </c>
      <c r="C51" s="14" t="s">
        <v>114</v>
      </c>
      <c r="D51" s="14" t="s">
        <v>115</v>
      </c>
    </row>
    <row r="52" spans="1:4" ht="56.25" customHeight="1" x14ac:dyDescent="0.2">
      <c r="A52" s="44"/>
      <c r="B52" s="41"/>
      <c r="C52" s="9" t="s">
        <v>116</v>
      </c>
      <c r="D52" s="9" t="s">
        <v>117</v>
      </c>
    </row>
    <row r="53" spans="1:4" ht="56.25" x14ac:dyDescent="0.2">
      <c r="A53" s="38">
        <v>24</v>
      </c>
      <c r="B53" s="43" t="s">
        <v>118</v>
      </c>
      <c r="C53" s="14" t="s">
        <v>119</v>
      </c>
      <c r="D53" s="14" t="s">
        <v>120</v>
      </c>
    </row>
    <row r="54" spans="1:4" ht="41.1" customHeight="1" x14ac:dyDescent="0.2">
      <c r="A54" s="38"/>
      <c r="B54" s="42"/>
      <c r="C54" s="9" t="s">
        <v>121</v>
      </c>
      <c r="D54" s="9" t="s">
        <v>122</v>
      </c>
    </row>
    <row r="55" spans="1:4" ht="73.150000000000006" customHeight="1" x14ac:dyDescent="0.2">
      <c r="A55" s="38">
        <f>A53+1</f>
        <v>25</v>
      </c>
      <c r="B55" s="43" t="s">
        <v>123</v>
      </c>
      <c r="C55" s="14" t="s">
        <v>124</v>
      </c>
      <c r="D55" s="14" t="s">
        <v>125</v>
      </c>
    </row>
    <row r="56" spans="1:4" ht="75" customHeight="1" x14ac:dyDescent="0.2">
      <c r="A56" s="38"/>
      <c r="B56" s="42"/>
      <c r="C56" s="9" t="s">
        <v>126</v>
      </c>
      <c r="D56" s="9" t="s">
        <v>127</v>
      </c>
    </row>
    <row r="57" spans="1:4" ht="55.5" customHeight="1" x14ac:dyDescent="0.2">
      <c r="A57" s="38">
        <f>A55+1</f>
        <v>26</v>
      </c>
      <c r="B57" s="43" t="s">
        <v>128</v>
      </c>
      <c r="C57" s="14" t="s">
        <v>129</v>
      </c>
      <c r="D57" s="14" t="s">
        <v>130</v>
      </c>
    </row>
    <row r="58" spans="1:4" ht="55.5" customHeight="1" x14ac:dyDescent="0.2">
      <c r="A58" s="38"/>
      <c r="B58" s="42"/>
      <c r="C58" s="9" t="s">
        <v>131</v>
      </c>
      <c r="D58" s="9" t="s">
        <v>132</v>
      </c>
    </row>
    <row r="59" spans="1:4" ht="81" customHeight="1" x14ac:dyDescent="0.2">
      <c r="A59" s="38">
        <f>A57+1</f>
        <v>27</v>
      </c>
      <c r="B59" s="43" t="s">
        <v>133</v>
      </c>
      <c r="C59" s="14" t="s">
        <v>134</v>
      </c>
      <c r="D59" s="14" t="s">
        <v>135</v>
      </c>
    </row>
    <row r="60" spans="1:4" ht="57" customHeight="1" x14ac:dyDescent="0.2">
      <c r="A60" s="38"/>
      <c r="B60" s="42"/>
      <c r="C60" s="9" t="s">
        <v>136</v>
      </c>
      <c r="D60" s="9" t="s">
        <v>137</v>
      </c>
    </row>
    <row r="61" spans="1:4" ht="113.1" customHeight="1" x14ac:dyDescent="0.2">
      <c r="A61" s="38">
        <f>A59+1</f>
        <v>28</v>
      </c>
      <c r="B61" s="43" t="s">
        <v>138</v>
      </c>
      <c r="C61" s="14" t="s">
        <v>139</v>
      </c>
      <c r="D61" s="14" t="s">
        <v>140</v>
      </c>
    </row>
    <row r="62" spans="1:4" ht="92.65" customHeight="1" x14ac:dyDescent="0.2">
      <c r="A62" s="38"/>
      <c r="B62" s="42"/>
      <c r="C62" s="9" t="s">
        <v>141</v>
      </c>
      <c r="D62" s="9" t="s">
        <v>142</v>
      </c>
    </row>
    <row r="63" spans="1:4" ht="75" customHeight="1" x14ac:dyDescent="0.2">
      <c r="A63" s="38">
        <f>A61+1</f>
        <v>29</v>
      </c>
      <c r="B63" s="43" t="s">
        <v>143</v>
      </c>
      <c r="C63" s="14" t="s">
        <v>144</v>
      </c>
      <c r="D63" s="14" t="s">
        <v>145</v>
      </c>
    </row>
    <row r="64" spans="1:4" ht="55.5" customHeight="1" x14ac:dyDescent="0.2">
      <c r="A64" s="38"/>
      <c r="B64" s="42"/>
      <c r="C64" s="9" t="s">
        <v>146</v>
      </c>
      <c r="D64" s="9" t="s">
        <v>147</v>
      </c>
    </row>
    <row r="65" spans="1:4" ht="66" customHeight="1" x14ac:dyDescent="0.2">
      <c r="A65" s="38">
        <f>A63+1</f>
        <v>30</v>
      </c>
      <c r="B65" s="43" t="s">
        <v>148</v>
      </c>
      <c r="C65" s="14" t="s">
        <v>149</v>
      </c>
      <c r="D65" s="14" t="s">
        <v>150</v>
      </c>
    </row>
    <row r="66" spans="1:4" ht="61.15" customHeight="1" x14ac:dyDescent="0.2">
      <c r="A66" s="38"/>
      <c r="B66" s="42"/>
      <c r="C66" s="9" t="s">
        <v>151</v>
      </c>
      <c r="D66" s="9" t="s">
        <v>152</v>
      </c>
    </row>
    <row r="67" spans="1:4" ht="37.15" customHeight="1" x14ac:dyDescent="0.2">
      <c r="A67" s="38">
        <f>A65+1</f>
        <v>31</v>
      </c>
      <c r="B67" s="43" t="s">
        <v>153</v>
      </c>
      <c r="C67" s="14" t="s">
        <v>154</v>
      </c>
      <c r="D67" s="14" t="s">
        <v>155</v>
      </c>
    </row>
    <row r="68" spans="1:4" ht="56.25" customHeight="1" x14ac:dyDescent="0.2">
      <c r="A68" s="38"/>
      <c r="B68" s="42"/>
      <c r="C68" s="9" t="s">
        <v>156</v>
      </c>
      <c r="D68" s="9" t="s">
        <v>157</v>
      </c>
    </row>
    <row r="69" spans="1:4" ht="40.5" customHeight="1" x14ac:dyDescent="0.2">
      <c r="A69" s="38">
        <f>A67+1</f>
        <v>32</v>
      </c>
      <c r="B69" s="43" t="s">
        <v>158</v>
      </c>
      <c r="C69" s="14" t="s">
        <v>159</v>
      </c>
      <c r="D69" s="14" t="s">
        <v>160</v>
      </c>
    </row>
    <row r="70" spans="1:4" ht="37.15" customHeight="1" x14ac:dyDescent="0.2">
      <c r="A70" s="38"/>
      <c r="B70" s="42"/>
      <c r="C70" s="9" t="s">
        <v>161</v>
      </c>
      <c r="D70" s="9" t="s">
        <v>162</v>
      </c>
    </row>
    <row r="71" spans="1:4" ht="55.5" customHeight="1" x14ac:dyDescent="0.2">
      <c r="A71" s="38">
        <f>A69+1</f>
        <v>33</v>
      </c>
      <c r="B71" s="43" t="s">
        <v>163</v>
      </c>
      <c r="C71" s="14" t="s">
        <v>164</v>
      </c>
      <c r="D71" s="14" t="s">
        <v>165</v>
      </c>
    </row>
    <row r="72" spans="1:4" ht="56.25" customHeight="1" x14ac:dyDescent="0.2">
      <c r="A72" s="38"/>
      <c r="B72" s="42"/>
      <c r="C72" s="9" t="s">
        <v>166</v>
      </c>
      <c r="D72" s="9" t="s">
        <v>167</v>
      </c>
    </row>
    <row r="73" spans="1:4" ht="83.25" customHeight="1" x14ac:dyDescent="0.2">
      <c r="A73" s="38">
        <f>A71+1</f>
        <v>34</v>
      </c>
      <c r="B73" s="43" t="s">
        <v>168</v>
      </c>
      <c r="C73" s="14" t="s">
        <v>169</v>
      </c>
      <c r="D73" s="14" t="s">
        <v>170</v>
      </c>
    </row>
    <row r="74" spans="1:4" ht="61.15" customHeight="1" x14ac:dyDescent="0.2">
      <c r="A74" s="38"/>
      <c r="B74" s="42"/>
      <c r="C74" s="9" t="s">
        <v>171</v>
      </c>
      <c r="D74" s="9" t="s">
        <v>172</v>
      </c>
    </row>
    <row r="75" spans="1:4" ht="42" customHeight="1" x14ac:dyDescent="0.2">
      <c r="A75" s="38">
        <f>A73+1</f>
        <v>35</v>
      </c>
      <c r="B75" s="43" t="s">
        <v>173</v>
      </c>
      <c r="C75" s="14" t="s">
        <v>174</v>
      </c>
      <c r="D75" s="14" t="s">
        <v>175</v>
      </c>
    </row>
    <row r="76" spans="1:4" ht="41.65" customHeight="1" x14ac:dyDescent="0.2">
      <c r="A76" s="38"/>
      <c r="B76" s="42"/>
      <c r="C76" s="9" t="s">
        <v>176</v>
      </c>
      <c r="D76" s="9" t="s">
        <v>177</v>
      </c>
    </row>
    <row r="77" spans="1:4" ht="56.25" customHeight="1" x14ac:dyDescent="0.2">
      <c r="A77" s="38">
        <f>A75+1</f>
        <v>36</v>
      </c>
      <c r="B77" s="43" t="s">
        <v>178</v>
      </c>
      <c r="C77" s="14" t="s">
        <v>179</v>
      </c>
      <c r="D77" s="14" t="s">
        <v>180</v>
      </c>
    </row>
    <row r="78" spans="1:4" ht="56.25" x14ac:dyDescent="0.2">
      <c r="A78" s="38"/>
      <c r="B78" s="42"/>
      <c r="C78" s="9" t="s">
        <v>181</v>
      </c>
      <c r="D78" s="9" t="s">
        <v>182</v>
      </c>
    </row>
    <row r="79" spans="1:4" ht="56.25" x14ac:dyDescent="0.2">
      <c r="A79" s="38">
        <f>A77+1</f>
        <v>37</v>
      </c>
      <c r="B79" s="43" t="s">
        <v>183</v>
      </c>
      <c r="C79" s="14" t="s">
        <v>184</v>
      </c>
      <c r="D79" s="14" t="s">
        <v>185</v>
      </c>
    </row>
    <row r="80" spans="1:4" ht="56.25" x14ac:dyDescent="0.2">
      <c r="A80" s="38"/>
      <c r="B80" s="42"/>
      <c r="C80" s="9" t="s">
        <v>186</v>
      </c>
      <c r="D80" s="9" t="s">
        <v>187</v>
      </c>
    </row>
    <row r="81" spans="1:4" ht="73.5" customHeight="1" x14ac:dyDescent="0.2">
      <c r="A81" s="38">
        <f>A79+1</f>
        <v>38</v>
      </c>
      <c r="B81" s="43" t="s">
        <v>188</v>
      </c>
      <c r="C81" s="14" t="s">
        <v>189</v>
      </c>
      <c r="D81" s="14" t="s">
        <v>190</v>
      </c>
    </row>
    <row r="82" spans="1:4" ht="55.5" customHeight="1" x14ac:dyDescent="0.2">
      <c r="A82" s="38"/>
      <c r="B82" s="42"/>
      <c r="C82" s="9" t="s">
        <v>191</v>
      </c>
      <c r="D82" s="9" t="s">
        <v>192</v>
      </c>
    </row>
    <row r="83" spans="1:4" ht="37.15" customHeight="1" x14ac:dyDescent="0.2">
      <c r="A83" s="38">
        <f>A81+1</f>
        <v>39</v>
      </c>
      <c r="B83" s="43" t="s">
        <v>193</v>
      </c>
      <c r="C83" s="14" t="s">
        <v>194</v>
      </c>
      <c r="D83" s="14" t="s">
        <v>195</v>
      </c>
    </row>
    <row r="84" spans="1:4" ht="39" customHeight="1" x14ac:dyDescent="0.2">
      <c r="A84" s="38"/>
      <c r="B84" s="42"/>
      <c r="C84" s="9" t="s">
        <v>196</v>
      </c>
      <c r="D84" s="9" t="s">
        <v>197</v>
      </c>
    </row>
    <row r="85" spans="1:4" ht="56.25" customHeight="1" x14ac:dyDescent="0.2">
      <c r="A85" s="38">
        <f>A83+1</f>
        <v>40</v>
      </c>
      <c r="B85" s="43" t="s">
        <v>198</v>
      </c>
      <c r="C85" s="14" t="s">
        <v>199</v>
      </c>
      <c r="D85" s="14" t="s">
        <v>200</v>
      </c>
    </row>
    <row r="86" spans="1:4" ht="42" customHeight="1" x14ac:dyDescent="0.2">
      <c r="A86" s="38"/>
      <c r="B86" s="42"/>
      <c r="C86" s="9" t="s">
        <v>201</v>
      </c>
      <c r="D86" s="9" t="s">
        <v>202</v>
      </c>
    </row>
    <row r="87" spans="1:4" ht="59.65" customHeight="1" x14ac:dyDescent="0.2">
      <c r="A87" s="38">
        <f>A85+1</f>
        <v>41</v>
      </c>
      <c r="B87" s="43" t="s">
        <v>203</v>
      </c>
      <c r="C87" s="14" t="s">
        <v>204</v>
      </c>
      <c r="D87" s="14" t="s">
        <v>205</v>
      </c>
    </row>
    <row r="88" spans="1:4" ht="45.6" customHeight="1" x14ac:dyDescent="0.2">
      <c r="A88" s="38"/>
      <c r="B88" s="42"/>
      <c r="C88" s="9" t="s">
        <v>206</v>
      </c>
      <c r="D88" s="9" t="s">
        <v>207</v>
      </c>
    </row>
    <row r="89" spans="1:4" ht="54" customHeight="1" x14ac:dyDescent="0.2">
      <c r="A89" s="38">
        <f>A87+1</f>
        <v>42</v>
      </c>
      <c r="B89" s="43" t="s">
        <v>208</v>
      </c>
      <c r="C89" s="14" t="s">
        <v>209</v>
      </c>
      <c r="D89" s="14" t="s">
        <v>210</v>
      </c>
    </row>
    <row r="90" spans="1:4" ht="39" customHeight="1" x14ac:dyDescent="0.2">
      <c r="A90" s="38"/>
      <c r="B90" s="42"/>
      <c r="C90" s="9" t="s">
        <v>211</v>
      </c>
      <c r="D90" s="20" t="s">
        <v>212</v>
      </c>
    </row>
    <row r="91" spans="1:4" ht="56.65" customHeight="1" x14ac:dyDescent="0.2">
      <c r="A91" s="38">
        <f>A89+1</f>
        <v>43</v>
      </c>
      <c r="B91" s="43" t="s">
        <v>213</v>
      </c>
      <c r="C91" s="14" t="s">
        <v>214</v>
      </c>
      <c r="D91" s="14" t="s">
        <v>215</v>
      </c>
    </row>
    <row r="92" spans="1:4" ht="44.1" customHeight="1" x14ac:dyDescent="0.2">
      <c r="A92" s="38"/>
      <c r="B92" s="42"/>
      <c r="C92" s="9" t="s">
        <v>216</v>
      </c>
      <c r="D92" s="9" t="s">
        <v>217</v>
      </c>
    </row>
    <row r="93" spans="1:4" ht="55.5" customHeight="1" x14ac:dyDescent="0.2">
      <c r="A93" s="38">
        <f>A91+1</f>
        <v>44</v>
      </c>
      <c r="B93" s="43" t="s">
        <v>218</v>
      </c>
      <c r="C93" s="14" t="s">
        <v>219</v>
      </c>
      <c r="D93" s="14" t="s">
        <v>220</v>
      </c>
    </row>
    <row r="94" spans="1:4" ht="55.5" customHeight="1" x14ac:dyDescent="0.2">
      <c r="A94" s="38"/>
      <c r="B94" s="42"/>
      <c r="C94" s="9" t="s">
        <v>221</v>
      </c>
      <c r="D94" s="9" t="s">
        <v>222</v>
      </c>
    </row>
    <row r="95" spans="1:4" ht="55.5" customHeight="1" x14ac:dyDescent="0.2">
      <c r="A95" s="38">
        <f>A93+1</f>
        <v>45</v>
      </c>
      <c r="B95" s="43" t="s">
        <v>223</v>
      </c>
      <c r="C95" s="14" t="s">
        <v>224</v>
      </c>
      <c r="D95" s="14" t="s">
        <v>225</v>
      </c>
    </row>
    <row r="96" spans="1:4" ht="60.6" customHeight="1" x14ac:dyDescent="0.2">
      <c r="A96" s="38"/>
      <c r="B96" s="42"/>
      <c r="C96" s="9" t="s">
        <v>226</v>
      </c>
      <c r="D96" s="9" t="s">
        <v>227</v>
      </c>
    </row>
    <row r="97" spans="1:4" ht="55.5" customHeight="1" x14ac:dyDescent="0.2">
      <c r="A97" s="38">
        <f>A95+1</f>
        <v>46</v>
      </c>
      <c r="B97" s="43" t="s">
        <v>228</v>
      </c>
      <c r="C97" s="14" t="s">
        <v>229</v>
      </c>
      <c r="D97" s="14" t="s">
        <v>230</v>
      </c>
    </row>
    <row r="98" spans="1:4" ht="55.5" customHeight="1" x14ac:dyDescent="0.2">
      <c r="A98" s="38"/>
      <c r="B98" s="42"/>
      <c r="C98" s="9" t="s">
        <v>231</v>
      </c>
      <c r="D98" s="9" t="s">
        <v>232</v>
      </c>
    </row>
    <row r="99" spans="1:4" ht="56.25" customHeight="1" x14ac:dyDescent="0.2">
      <c r="A99" s="38">
        <f>A97+1</f>
        <v>47</v>
      </c>
      <c r="B99" s="43" t="s">
        <v>233</v>
      </c>
      <c r="C99" s="14" t="s">
        <v>234</v>
      </c>
      <c r="D99" s="14" t="s">
        <v>235</v>
      </c>
    </row>
    <row r="100" spans="1:4" ht="56.25" x14ac:dyDescent="0.2">
      <c r="A100" s="38"/>
      <c r="B100" s="42"/>
      <c r="C100" s="9" t="s">
        <v>236</v>
      </c>
      <c r="D100" s="9" t="s">
        <v>237</v>
      </c>
    </row>
    <row r="101" spans="1:4" ht="92.65" customHeight="1" x14ac:dyDescent="0.2">
      <c r="A101" s="38">
        <f>A99+1</f>
        <v>48</v>
      </c>
      <c r="B101" s="43" t="s">
        <v>238</v>
      </c>
      <c r="C101" s="14" t="s">
        <v>239</v>
      </c>
      <c r="D101" s="14" t="s">
        <v>240</v>
      </c>
    </row>
    <row r="102" spans="1:4" ht="92.65" customHeight="1" x14ac:dyDescent="0.2">
      <c r="A102" s="38"/>
      <c r="B102" s="42"/>
      <c r="C102" s="9" t="s">
        <v>241</v>
      </c>
      <c r="D102" s="9" t="s">
        <v>242</v>
      </c>
    </row>
    <row r="103" spans="1:4" ht="37.5" x14ac:dyDescent="0.2">
      <c r="A103" s="44">
        <f>A101+1</f>
        <v>49</v>
      </c>
      <c r="B103" s="46" t="s">
        <v>243</v>
      </c>
      <c r="C103" s="14" t="s">
        <v>244</v>
      </c>
      <c r="D103" s="14" t="s">
        <v>245</v>
      </c>
    </row>
    <row r="104" spans="1:4" ht="37.5" x14ac:dyDescent="0.2">
      <c r="A104" s="44"/>
      <c r="B104" s="46"/>
      <c r="C104" s="9" t="s">
        <v>246</v>
      </c>
      <c r="D104" s="9" t="s">
        <v>247</v>
      </c>
    </row>
    <row r="105" spans="1:4" ht="18.75" x14ac:dyDescent="0.2">
      <c r="A105" s="44">
        <f>A103+1</f>
        <v>50</v>
      </c>
      <c r="B105" s="42" t="s">
        <v>248</v>
      </c>
      <c r="C105" s="14" t="s">
        <v>249</v>
      </c>
      <c r="D105" s="14" t="s">
        <v>250</v>
      </c>
    </row>
    <row r="106" spans="1:4" ht="37.5" x14ac:dyDescent="0.2">
      <c r="A106" s="44"/>
      <c r="B106" s="42"/>
      <c r="C106" s="9" t="s">
        <v>251</v>
      </c>
      <c r="D106" s="9" t="s">
        <v>252</v>
      </c>
    </row>
    <row r="107" spans="1:4" ht="37.15" customHeight="1" x14ac:dyDescent="0.2">
      <c r="A107" s="44">
        <f>A105+1</f>
        <v>51</v>
      </c>
      <c r="B107" s="43" t="s">
        <v>253</v>
      </c>
      <c r="C107" s="14" t="s">
        <v>254</v>
      </c>
      <c r="D107" s="14" t="s">
        <v>255</v>
      </c>
    </row>
    <row r="108" spans="1:4" ht="37.15" customHeight="1" x14ac:dyDescent="0.2">
      <c r="A108" s="44"/>
      <c r="B108" s="43"/>
      <c r="C108" s="9" t="s">
        <v>256</v>
      </c>
      <c r="D108" s="9" t="s">
        <v>257</v>
      </c>
    </row>
    <row r="109" spans="1:4" ht="41.65" customHeight="1" x14ac:dyDescent="0.2">
      <c r="A109" s="44">
        <f>A107+1</f>
        <v>52</v>
      </c>
      <c r="B109" s="43" t="s">
        <v>258</v>
      </c>
      <c r="C109" s="14" t="s">
        <v>259</v>
      </c>
      <c r="D109" s="14" t="s">
        <v>260</v>
      </c>
    </row>
    <row r="110" spans="1:4" ht="28.15" customHeight="1" x14ac:dyDescent="0.2">
      <c r="A110" s="44"/>
      <c r="B110" s="43"/>
      <c r="C110" s="20" t="s">
        <v>261</v>
      </c>
      <c r="D110" s="20" t="s">
        <v>262</v>
      </c>
    </row>
    <row r="111" spans="1:4" ht="50.25" customHeight="1" x14ac:dyDescent="0.2">
      <c r="A111" s="44">
        <f>A109+1</f>
        <v>53</v>
      </c>
      <c r="B111" s="43" t="s">
        <v>263</v>
      </c>
      <c r="C111" s="14" t="s">
        <v>264</v>
      </c>
      <c r="D111" s="14" t="s">
        <v>265</v>
      </c>
    </row>
    <row r="112" spans="1:4" ht="50.25" customHeight="1" x14ac:dyDescent="0.2">
      <c r="A112" s="44"/>
      <c r="B112" s="43"/>
      <c r="C112" s="9" t="s">
        <v>266</v>
      </c>
      <c r="D112" s="9" t="s">
        <v>267</v>
      </c>
    </row>
    <row r="113" spans="1:4" ht="57.6" customHeight="1" x14ac:dyDescent="0.2">
      <c r="A113" s="44">
        <f>A111+1</f>
        <v>54</v>
      </c>
      <c r="B113" s="43" t="s">
        <v>268</v>
      </c>
      <c r="C113" s="13" t="s">
        <v>269</v>
      </c>
      <c r="D113" s="14" t="s">
        <v>270</v>
      </c>
    </row>
    <row r="114" spans="1:4" ht="57.6" customHeight="1" x14ac:dyDescent="0.2">
      <c r="A114" s="44"/>
      <c r="B114" s="43"/>
      <c r="C114" s="9" t="s">
        <v>271</v>
      </c>
      <c r="D114" s="9" t="s">
        <v>272</v>
      </c>
    </row>
  </sheetData>
  <protectedRanges>
    <protectedRange sqref="C1:C2" name="Område1"/>
    <protectedRange sqref="D15:D16" name="Område1_58_1_1_1"/>
    <protectedRange sqref="D19:D20 D33:D34" name="Område1_59_1_1_1"/>
    <protectedRange sqref="D11:D14" name="Område1_63_1_1_1"/>
    <protectedRange sqref="D7:D10 D23:D26 D35 D53:D54" name="Område1_64_1_1_1"/>
    <protectedRange sqref="C23:C26 C33:C34 C7:C16" name="Område1_86_1_1_1"/>
    <protectedRange sqref="D99:D100" name="Område1_34_1"/>
    <protectedRange sqref="D97:D98" name="Område1_35_1"/>
    <protectedRange sqref="D95" name="Område1_37_1"/>
    <protectedRange sqref="D91:D92" name="Område1_41_1"/>
    <protectedRange sqref="D85:D86 D90" name="Område1_43_1"/>
    <protectedRange sqref="D71:D72" name="Område1_66_1"/>
    <protectedRange sqref="D70" name="Område1_68_1"/>
    <protectedRange sqref="D43:D46 D51:D52" name="Område1_70_1"/>
    <protectedRange sqref="D41:D42" name="Område1_71_1"/>
    <protectedRange sqref="D49:D50" name="Område1_72_1"/>
    <protectedRange sqref="D47:D48" name="Område1_73_1"/>
    <protectedRange sqref="D57:D58" name="Område1_79_1"/>
    <protectedRange sqref="D63:D64" name="Område1_82_1"/>
    <protectedRange sqref="D39" name="Område1_83_1"/>
    <protectedRange sqref="C59:C64 C53:C54 C40 C67:C68" name="Område1_84_1"/>
    <protectedRange sqref="C70:C72 C47:C50" name="Område1_85_1"/>
    <protectedRange sqref="C85:C86 C90" name="Område1_1_1_1"/>
    <protectedRange sqref="C91:C92" name="Område1_90_1"/>
    <protectedRange sqref="C93:C95" name="Område1_1_2_1"/>
    <protectedRange sqref="C96" name="Område1_2_1_1"/>
    <protectedRange sqref="D40 D36" name="Område1_64_1_1_2"/>
    <protectedRange sqref="C41:C46 C51:C52" name="Område1_85_1_1"/>
    <protectedRange sqref="D17:D18" name="Område1_59_1_1_1_1"/>
    <protectedRange sqref="C17:C20" name="Område1_86_1_1_1_1"/>
    <protectedRange sqref="D77 D79" name="Område1_66_1_4"/>
    <protectedRange sqref="D89" name="Område1_46_1_5"/>
    <protectedRange sqref="C89" name="Område1_89_1_5"/>
    <protectedRange sqref="C57:C58" name="Område1_84_1_1"/>
    <protectedRange sqref="D96" name="Område1_37_1_1"/>
    <protectedRange sqref="D69" name="Område1_68_1_1"/>
    <protectedRange sqref="C69" name="Område1_85_1_2"/>
    <protectedRange sqref="D94" name="Område1_38_1_2"/>
    <protectedRange sqref="C21:C22" name="Område1_86_1_1_1_2"/>
    <protectedRange sqref="D21:D22" name="Område1_59_1_1_1_2_1"/>
    <protectedRange sqref="D65:D66" name="Område1_81_1"/>
    <protectedRange sqref="C65:C66" name="Område1_84_1_2"/>
    <protectedRange sqref="C77" name="Område1_85_1_10_1"/>
    <protectedRange sqref="C79" name="Område1_85_1_10_2"/>
    <protectedRange sqref="C99:C100" name="Område1_2_1_1_2"/>
    <protectedRange sqref="C55:C56" name="Område1_84_1_14"/>
    <protectedRange sqref="C35:C36" name="Område1_84_1_8"/>
    <protectedRange sqref="D87:D88" name="Område1_43_1_1"/>
    <protectedRange sqref="C87:C88" name="Område1_1_1_1_1"/>
    <protectedRange sqref="C101:C102" name="Område1_2_1_1_3"/>
    <protectedRange sqref="D101:D102" name="Område1_36_1"/>
    <protectedRange sqref="C108" name="Område1_2_1_1_3_1_1_1"/>
  </protectedRanges>
  <mergeCells count="112">
    <mergeCell ref="A111:A112"/>
    <mergeCell ref="B111:B112"/>
    <mergeCell ref="A113:A114"/>
    <mergeCell ref="B113:B114"/>
    <mergeCell ref="A105:A106"/>
    <mergeCell ref="B105:B106"/>
    <mergeCell ref="A107:A108"/>
    <mergeCell ref="B107:B108"/>
    <mergeCell ref="A109:A110"/>
    <mergeCell ref="B109:B110"/>
    <mergeCell ref="A99:A100"/>
    <mergeCell ref="B99:B100"/>
    <mergeCell ref="A101:A102"/>
    <mergeCell ref="B101:B102"/>
    <mergeCell ref="A103:A104"/>
    <mergeCell ref="B103:B104"/>
    <mergeCell ref="A93:A94"/>
    <mergeCell ref="B93:B94"/>
    <mergeCell ref="A95:A96"/>
    <mergeCell ref="B95:B96"/>
    <mergeCell ref="A97:A98"/>
    <mergeCell ref="B97:B98"/>
    <mergeCell ref="A87:A88"/>
    <mergeCell ref="B87:B88"/>
    <mergeCell ref="A89:A90"/>
    <mergeCell ref="B89:B90"/>
    <mergeCell ref="A91:A92"/>
    <mergeCell ref="B91:B92"/>
    <mergeCell ref="A81:A82"/>
    <mergeCell ref="B81:B82"/>
    <mergeCell ref="A83:A84"/>
    <mergeCell ref="B83:B84"/>
    <mergeCell ref="A85:A86"/>
    <mergeCell ref="B85:B86"/>
    <mergeCell ref="A75:A76"/>
    <mergeCell ref="B75:B76"/>
    <mergeCell ref="A77:A78"/>
    <mergeCell ref="B77:B78"/>
    <mergeCell ref="A79:A80"/>
    <mergeCell ref="B79:B80"/>
    <mergeCell ref="A69:A70"/>
    <mergeCell ref="B69:B70"/>
    <mergeCell ref="A71:A72"/>
    <mergeCell ref="B71:B72"/>
    <mergeCell ref="A73:A74"/>
    <mergeCell ref="B73:B74"/>
    <mergeCell ref="A63:A64"/>
    <mergeCell ref="B63:B64"/>
    <mergeCell ref="A65:A66"/>
    <mergeCell ref="B65:B66"/>
    <mergeCell ref="A67:A68"/>
    <mergeCell ref="B67:B68"/>
    <mergeCell ref="A57:A58"/>
    <mergeCell ref="B57:B58"/>
    <mergeCell ref="A59:A60"/>
    <mergeCell ref="B59:B60"/>
    <mergeCell ref="A61:A62"/>
    <mergeCell ref="B61:B62"/>
    <mergeCell ref="A51:A52"/>
    <mergeCell ref="B51:B52"/>
    <mergeCell ref="A53:A54"/>
    <mergeCell ref="B53:B54"/>
    <mergeCell ref="A55:A56"/>
    <mergeCell ref="B55:B56"/>
    <mergeCell ref="A45:A46"/>
    <mergeCell ref="B45:B46"/>
    <mergeCell ref="A47:A48"/>
    <mergeCell ref="B47:B48"/>
    <mergeCell ref="A49:A50"/>
    <mergeCell ref="B49:B50"/>
    <mergeCell ref="A39:A40"/>
    <mergeCell ref="B39:B40"/>
    <mergeCell ref="A41:A42"/>
    <mergeCell ref="B41:B42"/>
    <mergeCell ref="A43:A44"/>
    <mergeCell ref="B43:B44"/>
    <mergeCell ref="A33:A34"/>
    <mergeCell ref="B33:B34"/>
    <mergeCell ref="A35:A36"/>
    <mergeCell ref="B35:B36"/>
    <mergeCell ref="A37:A38"/>
    <mergeCell ref="B37:B38"/>
    <mergeCell ref="A29:A30"/>
    <mergeCell ref="B29:B30"/>
    <mergeCell ref="A31:A32"/>
    <mergeCell ref="B31:B32"/>
    <mergeCell ref="A21:A22"/>
    <mergeCell ref="B21:B22"/>
    <mergeCell ref="A23:A24"/>
    <mergeCell ref="B23:B24"/>
    <mergeCell ref="A25:A26"/>
    <mergeCell ref="B25:B26"/>
    <mergeCell ref="A19:A20"/>
    <mergeCell ref="B19:B20"/>
    <mergeCell ref="A9:A10"/>
    <mergeCell ref="B9:B10"/>
    <mergeCell ref="A11:A12"/>
    <mergeCell ref="B11:B12"/>
    <mergeCell ref="A13:A14"/>
    <mergeCell ref="B13:B14"/>
    <mergeCell ref="A27:A28"/>
    <mergeCell ref="B27:B28"/>
    <mergeCell ref="A1:C2"/>
    <mergeCell ref="A3:D3"/>
    <mergeCell ref="A5:D5"/>
    <mergeCell ref="A6:D6"/>
    <mergeCell ref="A7:A8"/>
    <mergeCell ref="B7:B8"/>
    <mergeCell ref="A15:A16"/>
    <mergeCell ref="B15:B16"/>
    <mergeCell ref="A17:A18"/>
    <mergeCell ref="B17:B18"/>
  </mergeCells>
  <pageMargins left="0.25" right="0.25" top="0.75" bottom="0.75" header="0.3" footer="0.3"/>
  <pageSetup scale="48" fitToHeight="0" orientation="portrait" r:id="rId1"/>
  <headerFooter>
    <oddHeader>&amp;C&amp;18Annex A.1 - DRC TECHNICAL BID FORM FOR SERVICES</oddHeader>
    <oddFooter>&amp;LCT PROCUREMENT 06_and 37_ANNEX A - DRC Bid Form for SERVICES
Date: 01-01-2018 •  Valid from: 01-01-2018&amp;CPage &amp;P of &amp;N</oddFooter>
  </headerFooter>
  <rowBreaks count="1" manualBreakCount="1">
    <brk id="4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C42D5-DEF8-4AE4-B0AB-E2E570E7D9F4}">
  <sheetPr>
    <tabColor theme="9" tint="0.79998168889431442"/>
    <pageSetUpPr fitToPage="1"/>
  </sheetPr>
  <dimension ref="A1:K113"/>
  <sheetViews>
    <sheetView tabSelected="1" showWhiteSpace="0" zoomScale="40" zoomScaleNormal="40" zoomScaleSheetLayoutView="35" zoomScalePageLayoutView="25" workbookViewId="0">
      <selection activeCell="G9" sqref="G9:G10"/>
    </sheetView>
  </sheetViews>
  <sheetFormatPr defaultColWidth="8.85546875" defaultRowHeight="15" x14ac:dyDescent="0.25"/>
  <cols>
    <col min="1" max="1" width="7.140625" style="1" customWidth="1"/>
    <col min="2" max="2" width="16" style="6" customWidth="1"/>
    <col min="3" max="3" width="89" style="7" customWidth="1"/>
    <col min="4" max="4" width="101.42578125" style="7" customWidth="1"/>
    <col min="5" max="5" width="16.7109375" style="3" customWidth="1"/>
    <col min="6" max="6" width="22.5703125" style="4" customWidth="1"/>
    <col min="7" max="7" width="29.85546875" style="1" bestFit="1" customWidth="1"/>
    <col min="8" max="8" width="43.5703125" customWidth="1"/>
    <col min="9" max="9" width="25.85546875" style="1" customWidth="1"/>
    <col min="10" max="10" width="55.28515625" style="1" customWidth="1"/>
    <col min="11" max="16384" width="8.85546875" style="1"/>
  </cols>
  <sheetData>
    <row r="1" spans="1:11" customFormat="1" ht="114.95" customHeight="1" x14ac:dyDescent="0.25">
      <c r="A1" s="72" t="s">
        <v>469</v>
      </c>
      <c r="B1" s="72"/>
      <c r="C1" s="72"/>
      <c r="D1" s="72"/>
      <c r="E1" s="72"/>
      <c r="F1" s="72"/>
      <c r="G1" s="72"/>
      <c r="H1" s="72"/>
      <c r="I1" s="72"/>
      <c r="J1" s="22" t="s">
        <v>273</v>
      </c>
      <c r="K1" t="s">
        <v>274</v>
      </c>
    </row>
    <row r="2" spans="1:11" s="24" customFormat="1" ht="18.75" x14ac:dyDescent="0.3">
      <c r="A2" s="53" t="s">
        <v>2</v>
      </c>
      <c r="B2" s="53"/>
      <c r="C2" s="54"/>
      <c r="D2" s="54"/>
      <c r="E2" s="53"/>
      <c r="F2" s="55"/>
      <c r="G2" s="151" t="s">
        <v>275</v>
      </c>
      <c r="H2" s="151"/>
      <c r="I2" s="151"/>
      <c r="J2" s="151"/>
    </row>
    <row r="3" spans="1:11" ht="112.5" x14ac:dyDescent="0.2">
      <c r="A3" s="2" t="s">
        <v>3</v>
      </c>
      <c r="B3" s="5" t="s">
        <v>276</v>
      </c>
      <c r="C3" s="2" t="s">
        <v>277</v>
      </c>
      <c r="D3" s="2" t="s">
        <v>278</v>
      </c>
      <c r="E3" s="2" t="s">
        <v>279</v>
      </c>
      <c r="F3" s="8" t="s">
        <v>280</v>
      </c>
      <c r="G3" s="21" t="s">
        <v>281</v>
      </c>
      <c r="H3" s="8" t="s">
        <v>282</v>
      </c>
      <c r="I3" s="8" t="s">
        <v>283</v>
      </c>
      <c r="J3" s="2" t="s">
        <v>284</v>
      </c>
    </row>
    <row r="4" spans="1:11" ht="18.75" x14ac:dyDescent="0.2">
      <c r="A4" s="66" t="s">
        <v>285</v>
      </c>
      <c r="B4" s="66"/>
      <c r="C4" s="66"/>
      <c r="D4" s="66"/>
      <c r="E4" s="66"/>
      <c r="F4" s="66"/>
      <c r="G4" s="66"/>
      <c r="H4" s="66"/>
      <c r="I4" s="66"/>
      <c r="J4" s="66"/>
    </row>
    <row r="5" spans="1:11" ht="37.5" x14ac:dyDescent="0.2">
      <c r="A5" s="67" t="s">
        <v>9</v>
      </c>
      <c r="B5" s="69" t="s">
        <v>9</v>
      </c>
      <c r="C5" s="20" t="s">
        <v>12</v>
      </c>
      <c r="D5" s="20" t="str">
        <f>VLOOKUP(C5,'[1]Description of lines'!$C$7:$D$118,2,FALSE)</f>
        <v>Includes all the necessary work to dismantle wooden, metal-plastic, aluminium and door structures</v>
      </c>
      <c r="E5" s="56" t="s">
        <v>286</v>
      </c>
      <c r="F5" s="60">
        <v>630</v>
      </c>
      <c r="G5" s="62"/>
      <c r="H5" s="64"/>
      <c r="I5" s="51"/>
      <c r="J5" s="51">
        <f>G5*H5</f>
        <v>0</v>
      </c>
    </row>
    <row r="6" spans="1:11" ht="37.5" x14ac:dyDescent="0.2">
      <c r="A6" s="68"/>
      <c r="B6" s="70"/>
      <c r="C6" s="25" t="s">
        <v>10</v>
      </c>
      <c r="D6" s="26" t="str">
        <f>VLOOKUP(C6,'[1]Description of lines'!$C$7:$D$118,2,FALSE)</f>
        <v>Включає всі необхідні роботи по демонтажу дерев'яних, металопластикових, алюмінієвих та дверних конструкцій</v>
      </c>
      <c r="E6" s="57"/>
      <c r="F6" s="61"/>
      <c r="G6" s="63"/>
      <c r="H6" s="65"/>
      <c r="I6" s="52"/>
      <c r="J6" s="52"/>
    </row>
    <row r="7" spans="1:11" ht="56.25" x14ac:dyDescent="0.2">
      <c r="A7" s="56" t="s">
        <v>14</v>
      </c>
      <c r="B7" s="58" t="s">
        <v>14</v>
      </c>
      <c r="C7" s="20" t="s">
        <v>287</v>
      </c>
      <c r="D7" s="20" t="str">
        <f>VLOOKUP(C7,'[1]Description of lines'!$C$7:$D$118,2,FALSE)</f>
        <v>Cleaning, loading and removal of rubbish must be carried out in accordance with the waste management procedure, including all necessary work. Dismantled structures must be taken to an official landfill site</v>
      </c>
      <c r="E7" s="56" t="s">
        <v>288</v>
      </c>
      <c r="F7" s="60">
        <v>63</v>
      </c>
      <c r="G7" s="62"/>
      <c r="H7" s="64"/>
      <c r="I7" s="51"/>
      <c r="J7" s="51">
        <f t="shared" ref="J7" si="0">G7*H7</f>
        <v>0</v>
      </c>
    </row>
    <row r="8" spans="1:11" ht="69" customHeight="1" x14ac:dyDescent="0.2">
      <c r="A8" s="57"/>
      <c r="B8" s="59"/>
      <c r="C8" s="26" t="s">
        <v>15</v>
      </c>
      <c r="D8" s="26" t="str">
        <f>VLOOKUP(C8,'[1]Description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57"/>
      <c r="F8" s="61"/>
      <c r="G8" s="63"/>
      <c r="H8" s="65"/>
      <c r="I8" s="52"/>
      <c r="J8" s="52"/>
    </row>
    <row r="9" spans="1:11" ht="313.89999999999998" customHeight="1" x14ac:dyDescent="0.2">
      <c r="A9" s="67" t="s">
        <v>19</v>
      </c>
      <c r="B9" s="81" t="s">
        <v>19</v>
      </c>
      <c r="C9" s="20" t="s">
        <v>22</v>
      </c>
      <c r="D9" s="20" t="str">
        <f>VLOOKUP(C9,'[1]Description of lines'!$C$7:$D$118,2,FALSE)</f>
        <v>Metal-plastic window or door with a double-chamber triple-glazed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structures)or equivalent. Fittings-metal of European production (MAKO, ROTO, SIEGENIA) or similar, with the function of ventilation and micro-ventilation. The handle material is aluminum or aluminum alloy. Two-chamber triple-glazed window with a glass thickness of 4 mm and with a formula of at least 4i/14Ar/4/14Ar/4і(with energy-saving coating), the thickness of the glass unit is at least 40 mm. A 100-300 mm wide window sill made of smooth sheet metal, at least 0.35 mm thick with a white polymer coating of the working surface. Window sill made of durable PVC material, white color, wall thickness of the working surface - more than 1.8 mm. The window is equipped with a mosquito net on hooks. The coefficient of thermal conductivity resistance is not less than 0.9 m2K/W . On the outside and inside of the door, apply a sealant to the installation joint with technical characteristics that ensure waterproofing of the installation joint from the outside and inside of the roomfor, example SOMA FIX, Ceresit, Penosil or similar.</v>
      </c>
      <c r="E9" s="56" t="s">
        <v>286</v>
      </c>
      <c r="F9" s="83">
        <v>289</v>
      </c>
      <c r="G9" s="62"/>
      <c r="H9" s="64"/>
      <c r="I9" s="51"/>
      <c r="J9" s="51">
        <f t="shared" ref="J9" si="1">G9*H9</f>
        <v>0</v>
      </c>
    </row>
    <row r="10" spans="1:11" ht="304.89999999999998" customHeight="1" x14ac:dyDescent="0.2">
      <c r="A10" s="68"/>
      <c r="B10" s="82"/>
      <c r="C10" s="25" t="s">
        <v>289</v>
      </c>
      <c r="D10" s="14" t="str">
        <f>VLOOKUP(C10,'[1]Description of lines'!$C$7:$D$118,2,FALSE)</f>
        <v>Металопластикове вікно або балконні двері з двокамерним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Двокамерний склопакет з товщиною скла 4 мм і з формулою не нижче 4i/14Ar/4/14Ar/4і (з енергозберігаючим покриттям), товщина склопакета складає мінімум 40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0,9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57"/>
      <c r="F10" s="84"/>
      <c r="G10" s="63"/>
      <c r="H10" s="65"/>
      <c r="I10" s="52"/>
      <c r="J10" s="52"/>
    </row>
    <row r="11" spans="1:11" ht="318.75" customHeight="1" x14ac:dyDescent="0.2">
      <c r="A11" s="38" t="s">
        <v>24</v>
      </c>
      <c r="B11" s="214" t="s">
        <v>24</v>
      </c>
      <c r="C11" s="20" t="s">
        <v>27</v>
      </c>
      <c r="D11" s="20" t="str">
        <f>VLOOKUP(C11,'[1]Description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11" s="38" t="s">
        <v>286</v>
      </c>
      <c r="F11" s="71">
        <v>96</v>
      </c>
      <c r="G11" s="87"/>
      <c r="H11" s="64"/>
      <c r="I11" s="51"/>
      <c r="J11" s="51">
        <f>G11*H11</f>
        <v>0</v>
      </c>
    </row>
    <row r="12" spans="1:11" ht="318.75" customHeight="1" x14ac:dyDescent="0.2">
      <c r="A12" s="38"/>
      <c r="B12" s="214"/>
      <c r="C12" s="13" t="s">
        <v>25</v>
      </c>
      <c r="D12" s="14" t="str">
        <f>VLOOKUP(C12,'[1]Description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2" s="38"/>
      <c r="F12" s="71"/>
      <c r="G12" s="88"/>
      <c r="H12" s="65"/>
      <c r="I12" s="52"/>
      <c r="J12" s="52"/>
    </row>
    <row r="13" spans="1:11" ht="226.9" customHeight="1" x14ac:dyDescent="0.2">
      <c r="A13" s="37" t="s">
        <v>29</v>
      </c>
      <c r="B13" s="214" t="s">
        <v>29</v>
      </c>
      <c r="C13" s="20" t="s">
        <v>32</v>
      </c>
      <c r="D13" s="20" t="str">
        <f>VLOOKUP(C13,'[1]Description of lines'!$C$7:$D$118,2,FALSE)</f>
        <v>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v>
      </c>
      <c r="E13" s="38" t="s">
        <v>286</v>
      </c>
      <c r="F13" s="71">
        <v>65</v>
      </c>
      <c r="G13" s="80"/>
      <c r="H13" s="64"/>
      <c r="I13" s="51"/>
      <c r="J13" s="51">
        <f t="shared" ref="J13" si="2">G13*H13</f>
        <v>0</v>
      </c>
    </row>
    <row r="14" spans="1:11" ht="217.9" customHeight="1" x14ac:dyDescent="0.2">
      <c r="A14" s="38"/>
      <c r="B14" s="214"/>
      <c r="C14" s="13" t="s">
        <v>30</v>
      </c>
      <c r="D14" s="14" t="str">
        <f>VLOOKUP(C14,'[1]Description of lines'!$C$7:$D$118,2,FALSE)</f>
        <v>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v>
      </c>
      <c r="E14" s="38"/>
      <c r="F14" s="71"/>
      <c r="G14" s="80"/>
      <c r="H14" s="65"/>
      <c r="I14" s="52"/>
      <c r="J14" s="52"/>
    </row>
    <row r="15" spans="1:11" ht="70.900000000000006" customHeight="1" x14ac:dyDescent="0.2">
      <c r="A15" s="37" t="s">
        <v>34</v>
      </c>
      <c r="B15" s="40" t="s">
        <v>34</v>
      </c>
      <c r="C15" s="20" t="s">
        <v>37</v>
      </c>
      <c r="D15" s="20" t="str">
        <f>VLOOKUP(C15,'[1]Description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5" s="79" t="s">
        <v>290</v>
      </c>
      <c r="F15" s="71">
        <v>216</v>
      </c>
      <c r="G15" s="80"/>
      <c r="H15" s="64"/>
      <c r="I15" s="51"/>
      <c r="J15" s="51">
        <f t="shared" ref="J15" si="3">G15*H15</f>
        <v>0</v>
      </c>
    </row>
    <row r="16" spans="1:11" ht="90" customHeight="1" x14ac:dyDescent="0.2">
      <c r="A16" s="38"/>
      <c r="B16" s="40"/>
      <c r="C16" s="14" t="s">
        <v>35</v>
      </c>
      <c r="D16" s="14" t="str">
        <f>VLOOKUP(C16,'[1]Description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6" s="79"/>
      <c r="F16" s="71"/>
      <c r="G16" s="80"/>
      <c r="H16" s="65"/>
      <c r="I16" s="52"/>
      <c r="J16" s="52"/>
    </row>
    <row r="17" spans="1:10" ht="103.9" customHeight="1" x14ac:dyDescent="0.2">
      <c r="A17" s="37" t="s">
        <v>39</v>
      </c>
      <c r="B17" s="40" t="s">
        <v>39</v>
      </c>
      <c r="C17" s="20" t="s">
        <v>42</v>
      </c>
      <c r="D17" s="20" t="str">
        <f>VLOOKUP(C17,'[1]Description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17" s="38" t="s">
        <v>290</v>
      </c>
      <c r="F17" s="71">
        <v>708</v>
      </c>
      <c r="G17" s="80"/>
      <c r="H17" s="64"/>
      <c r="I17" s="51"/>
      <c r="J17" s="51">
        <f t="shared" ref="J17" si="4">G17*H17</f>
        <v>0</v>
      </c>
    </row>
    <row r="18" spans="1:10" ht="120" customHeight="1" x14ac:dyDescent="0.2">
      <c r="A18" s="38"/>
      <c r="B18" s="40"/>
      <c r="C18" s="14" t="s">
        <v>40</v>
      </c>
      <c r="D18" s="14" t="str">
        <f>VLOOKUP(C18,'[1]Description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18" s="38"/>
      <c r="F18" s="71"/>
      <c r="G18" s="80"/>
      <c r="H18" s="65"/>
      <c r="I18" s="52"/>
      <c r="J18" s="52"/>
    </row>
    <row r="19" spans="1:10" ht="18.75" x14ac:dyDescent="0.2">
      <c r="A19" s="66" t="s">
        <v>291</v>
      </c>
      <c r="B19" s="66"/>
      <c r="C19" s="66"/>
      <c r="D19" s="66"/>
      <c r="E19" s="66"/>
      <c r="F19" s="66"/>
      <c r="G19" s="66"/>
      <c r="H19" s="66"/>
      <c r="I19" s="66"/>
      <c r="J19" s="66"/>
    </row>
    <row r="20" spans="1:10" ht="39" customHeight="1" x14ac:dyDescent="0.2">
      <c r="A20" s="42" t="s">
        <v>44</v>
      </c>
      <c r="B20" s="43" t="s">
        <v>49</v>
      </c>
      <c r="C20" s="20" t="s">
        <v>12</v>
      </c>
      <c r="D20" s="20" t="str">
        <f>VLOOKUP(C20,'[1]Description of lines'!$C$7:$D$118,2,FALSE)</f>
        <v>Includes all the necessary work to dismantle wooden, metal-plastic, aluminium and door structures</v>
      </c>
      <c r="E20" s="79" t="s">
        <v>292</v>
      </c>
      <c r="F20" s="71">
        <v>5</v>
      </c>
      <c r="G20" s="74"/>
      <c r="H20" s="64"/>
      <c r="I20" s="51"/>
      <c r="J20" s="51">
        <f t="shared" ref="J20" si="5">G20*H20</f>
        <v>0</v>
      </c>
    </row>
    <row r="21" spans="1:10" ht="39" customHeight="1" x14ac:dyDescent="0.2">
      <c r="A21" s="42"/>
      <c r="B21" s="43"/>
      <c r="C21" s="14" t="s">
        <v>10</v>
      </c>
      <c r="D21" s="14" t="str">
        <f>VLOOKUP(C21,'[1]Description of lines'!$C$7:$D$118,2,FALSE)</f>
        <v>Включає всі необхідні роботи по демонтажу дерев'яних, металопластикових, алюмінієвих та дверних конструкцій</v>
      </c>
      <c r="E21" s="79"/>
      <c r="F21" s="71"/>
      <c r="G21" s="74"/>
      <c r="H21" s="65"/>
      <c r="I21" s="52"/>
      <c r="J21" s="52"/>
    </row>
    <row r="22" spans="1:10" ht="56.25" x14ac:dyDescent="0.2">
      <c r="A22" s="42" t="s">
        <v>293</v>
      </c>
      <c r="B22" s="43" t="s">
        <v>52</v>
      </c>
      <c r="C22" s="20" t="s">
        <v>17</v>
      </c>
      <c r="D22" s="20" t="str">
        <f>VLOOKUP(C22,'[1]Description of lines'!$C$7:$D$118,2,FALSE)</f>
        <v>Cleaning, loading and removal of rubbish must be carried out in accordance with the waste management procedure, including all necessary work. Dismantled structures must be taken to an official landfill site</v>
      </c>
      <c r="E22" s="38" t="s">
        <v>288</v>
      </c>
      <c r="F22" s="85">
        <v>1</v>
      </c>
      <c r="G22" s="74"/>
      <c r="H22" s="64"/>
      <c r="I22" s="51"/>
      <c r="J22" s="51">
        <f t="shared" ref="J22" si="6">G22*H22</f>
        <v>0</v>
      </c>
    </row>
    <row r="23" spans="1:10" ht="63" customHeight="1" x14ac:dyDescent="0.2">
      <c r="A23" s="42"/>
      <c r="B23" s="43"/>
      <c r="C23" s="14" t="s">
        <v>15</v>
      </c>
      <c r="D23" s="14" t="str">
        <f>VLOOKUP(C23,'[1]Description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23" s="38"/>
      <c r="F23" s="85"/>
      <c r="G23" s="74"/>
      <c r="H23" s="65"/>
      <c r="I23" s="52"/>
      <c r="J23" s="52"/>
    </row>
    <row r="24" spans="1:10" ht="166.9" customHeight="1" x14ac:dyDescent="0.2">
      <c r="A24" s="42" t="s">
        <v>294</v>
      </c>
      <c r="B24" s="43" t="s">
        <v>53</v>
      </c>
      <c r="C24" s="20" t="s">
        <v>56</v>
      </c>
      <c r="D24" s="20" t="str">
        <f>VLOOKUP(C24,'[1]Description of lines'!$C$7:$D$118,2,FALSE)</f>
        <v>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v>
      </c>
      <c r="E24" s="38" t="s">
        <v>295</v>
      </c>
      <c r="F24" s="89">
        <v>4</v>
      </c>
      <c r="G24" s="74"/>
      <c r="H24" s="64"/>
      <c r="I24" s="51"/>
      <c r="J24" s="51">
        <f t="shared" ref="J24" si="7">G24*H24</f>
        <v>0</v>
      </c>
    </row>
    <row r="25" spans="1:10" ht="159" customHeight="1" x14ac:dyDescent="0.2">
      <c r="A25" s="42"/>
      <c r="B25" s="43"/>
      <c r="C25" s="14" t="s">
        <v>54</v>
      </c>
      <c r="D25" s="14" t="str">
        <f>VLOOKUP(C25,'[1]Description of lines'!$C$7:$D$118,2,FALSE)</f>
        <v>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v>
      </c>
      <c r="E25" s="38"/>
      <c r="F25" s="89"/>
      <c r="G25" s="74"/>
      <c r="H25" s="65"/>
      <c r="I25" s="52"/>
      <c r="J25" s="52"/>
    </row>
    <row r="26" spans="1:10" ht="156" customHeight="1" x14ac:dyDescent="0.2">
      <c r="A26" s="42" t="s">
        <v>296</v>
      </c>
      <c r="B26" s="43" t="s">
        <v>58</v>
      </c>
      <c r="C26" s="20" t="s">
        <v>61</v>
      </c>
      <c r="D26" s="20" t="str">
        <f>VLOOKUP(C26,'[1]Description of lines'!$C$7:$D$118,2,FALSE)</f>
        <v>Standard external door dimensions 2000 mm x 1200/1500 mm with a frame depth of 110 mm and door leaf of 90 mm. Door leaf: cold-rolled steel sheet with a minimum thickness of 1.2 mm. Thermal and sound insulation: mineral wool, MDF panel on the inside, powder coating on the outside. Including mounting foam between the frame and the wall. The door platband is installed on the outside. Locks and fittings: includes upper and lower locks. Installation of a door handle (coated aluminium), two or three support hinges. If necessary, deviations of up to 5% from the standard size are allowed without changing the price per unit</v>
      </c>
      <c r="E26" s="38" t="s">
        <v>290</v>
      </c>
      <c r="F26" s="71">
        <v>2</v>
      </c>
      <c r="G26" s="74"/>
      <c r="H26" s="64"/>
      <c r="I26" s="51"/>
      <c r="J26" s="51">
        <f t="shared" ref="J26" si="8">G26*H26</f>
        <v>0</v>
      </c>
    </row>
    <row r="27" spans="1:10" ht="169.9" customHeight="1" x14ac:dyDescent="0.2">
      <c r="A27" s="42"/>
      <c r="B27" s="39"/>
      <c r="C27" s="14" t="s">
        <v>59</v>
      </c>
      <c r="D27" s="14" t="str">
        <f>VLOOKUP(C27,'[1]Description of lines'!$C$7:$D$118,2,FALSE)</f>
        <v>Стандартний розмір зовнішніх дверей 2000 мм х 1200/1500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зовні - порошкове фарбування. Включно з монтажною піною між рамою та стіною. Лиштва на двері встановлена ​​із зовнішньої сторони. Замки та фурнітура: включають верхній і нижній замок. Встановлення дверної ручки (алюміній з покриттям), двох або трьох несучих петель. При необхідності допускаються відхилення до 5% від стандартного розміру без зміни ціни за одиницю</v>
      </c>
      <c r="E27" s="38"/>
      <c r="F27" s="71"/>
      <c r="G27" s="74"/>
      <c r="H27" s="65"/>
      <c r="I27" s="52"/>
      <c r="J27" s="52"/>
    </row>
    <row r="28" spans="1:10" ht="127.5" customHeight="1" x14ac:dyDescent="0.2">
      <c r="A28" s="42" t="s">
        <v>297</v>
      </c>
      <c r="B28" s="43" t="s">
        <v>68</v>
      </c>
      <c r="C28" s="20" t="s">
        <v>71</v>
      </c>
      <c r="D28" s="20" t="str">
        <f>VLOOKUP(C28,'[1]Description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8" s="38" t="s">
        <v>290</v>
      </c>
      <c r="F28" s="71">
        <v>671</v>
      </c>
      <c r="G28" s="74"/>
      <c r="H28" s="64"/>
      <c r="I28" s="51"/>
      <c r="J28" s="51">
        <f t="shared" ref="J28" si="9">G28*H28</f>
        <v>0</v>
      </c>
    </row>
    <row r="29" spans="1:10" ht="127.5" customHeight="1" x14ac:dyDescent="0.2">
      <c r="A29" s="42"/>
      <c r="B29" s="39"/>
      <c r="C29" s="14" t="s">
        <v>69</v>
      </c>
      <c r="D29" s="14" t="str">
        <f>VLOOKUP(C29,'[1]Description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9" s="38"/>
      <c r="F29" s="71"/>
      <c r="G29" s="74"/>
      <c r="H29" s="65"/>
      <c r="I29" s="52"/>
      <c r="J29" s="52"/>
    </row>
    <row r="30" spans="1:10" ht="109.9" customHeight="1" x14ac:dyDescent="0.2">
      <c r="A30" s="42" t="s">
        <v>298</v>
      </c>
      <c r="B30" s="43" t="s">
        <v>368</v>
      </c>
      <c r="C30" s="20" t="s">
        <v>300</v>
      </c>
      <c r="D30" s="20" t="str">
        <f>VLOOKUP(C30,'[1]Description of lines'!$C$7:$D$118,2,FALSE)</f>
        <v>Delivery to the end user. Construction: blind. Frame material: spliced pine beams, additional inserts - locking and hinge beams. Filler: fine-grained. External coating: PVC film, average size from 2000 x 600 mm to 2000 x 900 mm with an approximate average of 2000 x 800 mm. Door frames: MDF. Door handle: metal (satin), lock.</v>
      </c>
      <c r="E30" s="90" t="s">
        <v>301</v>
      </c>
      <c r="F30" s="83">
        <v>95</v>
      </c>
      <c r="G30" s="74"/>
      <c r="H30" s="64"/>
      <c r="I30" s="51"/>
      <c r="J30" s="51">
        <f t="shared" ref="J30" si="10">G30*H30</f>
        <v>0</v>
      </c>
    </row>
    <row r="31" spans="1:10" ht="112.9" customHeight="1" x14ac:dyDescent="0.2">
      <c r="A31" s="42"/>
      <c r="B31" s="39"/>
      <c r="C31" s="14" t="s">
        <v>302</v>
      </c>
      <c r="D31" s="14" t="str">
        <f>VLOOKUP(C31,'[1]Description of lines'!$C$7:$D$118,2,FALSE)</f>
        <v xml:space="preserve">Матеріал каркаса: зрощений сосновий брус, додаткові вставки - замкові та петельні балки. Наповнювач: дрібнозернистий. Зовнішнє покриття: плівка ПВХ, середній розмір від 2000 x 600 мм до 2000 x 900 мм з приблизним середнім значенням 2000 х 800 мм. Накладка на двері встановлена ​​з одного боку. Монтажна піна між рамою та стіною. Дверна ручка металева (сатін),замок. </v>
      </c>
      <c r="E31" s="91"/>
      <c r="F31" s="84"/>
      <c r="G31" s="74"/>
      <c r="H31" s="65"/>
      <c r="I31" s="52"/>
      <c r="J31" s="52"/>
    </row>
    <row r="32" spans="1:10" ht="42" customHeight="1" x14ac:dyDescent="0.2">
      <c r="A32" s="66" t="s">
        <v>303</v>
      </c>
      <c r="B32" s="66"/>
      <c r="C32" s="66"/>
      <c r="D32" s="66"/>
      <c r="E32" s="66"/>
      <c r="F32" s="66"/>
      <c r="G32" s="66"/>
      <c r="H32" s="66"/>
      <c r="I32" s="66"/>
      <c r="J32" s="66"/>
    </row>
    <row r="33" spans="1:10" ht="64.900000000000006" customHeight="1" x14ac:dyDescent="0.2">
      <c r="A33" s="94" t="s">
        <v>304</v>
      </c>
      <c r="B33" s="69" t="s">
        <v>73</v>
      </c>
      <c r="C33" s="20" t="s">
        <v>76</v>
      </c>
      <c r="D33" s="20" t="str">
        <f>VLOOKUP(C33,'[1]Description of lines'!$C$7:$D$118,2,FALSE)</f>
        <v>Includes all necessary work on dismantling damaged structures. Dismantling work must be carried out in accordance with the Waste Management Procedure (CMU Resolution No. 1073 of September 27, 2022). From 2nd to 5th floors</v>
      </c>
      <c r="E33" s="96" t="s">
        <v>286</v>
      </c>
      <c r="F33" s="83">
        <v>960</v>
      </c>
      <c r="G33" s="62"/>
      <c r="H33" s="64"/>
      <c r="I33" s="51"/>
      <c r="J33" s="51">
        <f t="shared" ref="J33" si="11">G33*H33</f>
        <v>0</v>
      </c>
    </row>
    <row r="34" spans="1:10" ht="75" x14ac:dyDescent="0.2">
      <c r="A34" s="95"/>
      <c r="B34" s="70"/>
      <c r="C34" s="14" t="s">
        <v>74</v>
      </c>
      <c r="D34" s="215" t="str">
        <f>VLOOKUP(C34,'[1]Description of lines'!$C$7:$D$118,2,FALSE)</f>
        <v>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v>
      </c>
      <c r="E34" s="97"/>
      <c r="F34" s="84"/>
      <c r="G34" s="63"/>
      <c r="H34" s="65"/>
      <c r="I34" s="52"/>
      <c r="J34" s="52"/>
    </row>
    <row r="35" spans="1:10" ht="45" customHeight="1" x14ac:dyDescent="0.2">
      <c r="A35" s="58" t="s">
        <v>305</v>
      </c>
      <c r="B35" s="92" t="s">
        <v>78</v>
      </c>
      <c r="C35" s="20" t="s">
        <v>81</v>
      </c>
      <c r="D35" s="20" t="str">
        <f>VLOOKUP(C35,'[1]Description of lines'!$C$7:$D$118,2,FALSE)</f>
        <v xml:space="preserve">Cleaning, loading and removal of garbage must be carried out in accordance with the Waste Management Procedure. The materials must be taken to the landfills designated for them, providing a receipt to the DRC. </v>
      </c>
      <c r="E35" s="90" t="s">
        <v>288</v>
      </c>
      <c r="F35" s="83">
        <v>10</v>
      </c>
      <c r="G35" s="62"/>
      <c r="H35" s="64"/>
      <c r="I35" s="51"/>
      <c r="J35" s="51">
        <f t="shared" ref="J35" si="12">G35*H35</f>
        <v>0</v>
      </c>
    </row>
    <row r="36" spans="1:10" ht="52.9" customHeight="1" x14ac:dyDescent="0.2">
      <c r="A36" s="59"/>
      <c r="B36" s="93"/>
      <c r="C36" s="14" t="s">
        <v>79</v>
      </c>
      <c r="D36" s="14" t="str">
        <f>VLOOKUP(C36,'[1]Description of lines'!$C$7:$D$118,2,FALSE)</f>
        <v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v>
      </c>
      <c r="E36" s="91"/>
      <c r="F36" s="84"/>
      <c r="G36" s="63"/>
      <c r="H36" s="65"/>
      <c r="I36" s="52"/>
      <c r="J36" s="52"/>
    </row>
    <row r="37" spans="1:10" ht="69" customHeight="1" x14ac:dyDescent="0.2">
      <c r="A37" s="58" t="s">
        <v>306</v>
      </c>
      <c r="B37" s="81" t="s">
        <v>83</v>
      </c>
      <c r="C37" s="20" t="s">
        <v>86</v>
      </c>
      <c r="D37" s="20" t="str">
        <f>VLOOKUP(C37,'[1]Description of lines'!$C$7:$D$118,2,FALSE)</f>
        <v>Cleaning, loading and removal of waste containing asbestos must be carried out in accordance with the Waste Management Procedure, such waste must be handled in accordance with Article 34 of the Law of Ukraine "On Waste". The transportation of cargoes containing sawing AСM is carried out in accordance with the requirements of the Law of Ukraine "On the Transportation of Dangerous Goods"</v>
      </c>
      <c r="E37" s="98" t="s">
        <v>288</v>
      </c>
      <c r="F37" s="75">
        <v>11</v>
      </c>
      <c r="G37" s="77"/>
      <c r="H37" s="64"/>
      <c r="I37" s="51"/>
      <c r="J37" s="51">
        <f t="shared" ref="J37" si="13">G37*H37</f>
        <v>0</v>
      </c>
    </row>
    <row r="38" spans="1:10" ht="69" customHeight="1" x14ac:dyDescent="0.2">
      <c r="A38" s="59"/>
      <c r="B38" s="82"/>
      <c r="C38" s="14" t="s">
        <v>84</v>
      </c>
      <c r="D38" s="14" t="str">
        <f>VLOOKUP(C38,'[1]Description of lines'!$C$7:$D$118,2,FALSE)</f>
        <v>Прибирання, завантаження та вивезення сміття,що містить азбест, необхідно проводити відповідно до Порядку поводження з відходами , поводження з такими відходами повинне здійснюватися відповідно до статті 34 Закону України «Про відходи». Транспортування вантажів, що містять АВМ, що пилять, здійснюється відповідно до вимог Закону України «Про перевезення небезпечних вантажів»</v>
      </c>
      <c r="E38" s="99"/>
      <c r="F38" s="76"/>
      <c r="G38" s="78"/>
      <c r="H38" s="65"/>
      <c r="I38" s="52"/>
      <c r="J38" s="52"/>
    </row>
    <row r="39" spans="1:10" ht="147" customHeight="1" x14ac:dyDescent="0.2">
      <c r="A39" s="58" t="s">
        <v>307</v>
      </c>
      <c r="B39" s="144" t="s">
        <v>88</v>
      </c>
      <c r="C39" s="20" t="s">
        <v>91</v>
      </c>
      <c r="D39" s="20" t="str">
        <f>VLOOKUP(C39,'[1]Description of lines'!$C$7:$D$118,2,FALSE)</f>
        <v>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v>
      </c>
      <c r="E39" s="90" t="s">
        <v>286</v>
      </c>
      <c r="F39" s="142">
        <v>960</v>
      </c>
      <c r="G39" s="62"/>
      <c r="H39" s="64"/>
      <c r="I39" s="51"/>
      <c r="J39" s="51">
        <f t="shared" ref="J39" si="14">G39*H39</f>
        <v>0</v>
      </c>
    </row>
    <row r="40" spans="1:10" ht="147" customHeight="1" x14ac:dyDescent="0.2">
      <c r="A40" s="59"/>
      <c r="B40" s="145"/>
      <c r="C40" s="14" t="s">
        <v>89</v>
      </c>
      <c r="D40" s="14" t="str">
        <f>VLOOKUP(C40,'[1]Description of lines'!$C$7:$D$118,2,FALSE)</f>
        <v>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v>
      </c>
      <c r="E40" s="91"/>
      <c r="F40" s="143"/>
      <c r="G40" s="63"/>
      <c r="H40" s="65"/>
      <c r="I40" s="52"/>
      <c r="J40" s="52"/>
    </row>
    <row r="41" spans="1:10" ht="103.9" customHeight="1" x14ac:dyDescent="0.2">
      <c r="A41" s="58" t="s">
        <v>308</v>
      </c>
      <c r="B41" s="92" t="s">
        <v>93</v>
      </c>
      <c r="C41" s="20" t="s">
        <v>96</v>
      </c>
      <c r="D41" s="20" t="str">
        <f>VLOOKUP(C41,'[1]Description of lines'!$C$7:$D$118,2,FALSE)</f>
        <v>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v>
      </c>
      <c r="E41" s="90" t="s">
        <v>286</v>
      </c>
      <c r="F41" s="142">
        <v>15</v>
      </c>
      <c r="G41" s="62"/>
      <c r="H41" s="64"/>
      <c r="I41" s="51"/>
      <c r="J41" s="51">
        <f t="shared" ref="J41" si="15">G41*H41</f>
        <v>0</v>
      </c>
    </row>
    <row r="42" spans="1:10" ht="103.9" customHeight="1" x14ac:dyDescent="0.2">
      <c r="A42" s="59"/>
      <c r="B42" s="93"/>
      <c r="C42" s="14" t="s">
        <v>94</v>
      </c>
      <c r="D42" s="14" t="str">
        <f>VLOOKUP(C42,'[1]Description of lines'!$C$7:$D$118,2,FALSE)</f>
        <v>Товщина металу повинна бути не менше 0,6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v>
      </c>
      <c r="E42" s="91"/>
      <c r="F42" s="143"/>
      <c r="G42" s="63"/>
      <c r="H42" s="65"/>
      <c r="I42" s="52"/>
      <c r="J42" s="52"/>
    </row>
    <row r="43" spans="1:10" ht="79.900000000000006" customHeight="1" x14ac:dyDescent="0.2">
      <c r="A43" s="58" t="s">
        <v>309</v>
      </c>
      <c r="B43" s="92" t="s">
        <v>98</v>
      </c>
      <c r="C43" s="20" t="s">
        <v>101</v>
      </c>
      <c r="D43" s="20" t="str">
        <f>VLOOKUP(C43,'[1]Description of lines'!$C$7:$D$118,2,FALSE)</f>
        <v>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v>
      </c>
      <c r="E43" s="149" t="s">
        <v>290</v>
      </c>
      <c r="F43" s="142">
        <v>280</v>
      </c>
      <c r="G43" s="62"/>
      <c r="H43" s="64"/>
      <c r="I43" s="51"/>
      <c r="J43" s="51">
        <f t="shared" ref="J43" si="16">G43*H43</f>
        <v>0</v>
      </c>
    </row>
    <row r="44" spans="1:10" ht="79.900000000000006" customHeight="1" x14ac:dyDescent="0.2">
      <c r="A44" s="59"/>
      <c r="B44" s="93"/>
      <c r="C44" s="14" t="s">
        <v>99</v>
      </c>
      <c r="D44" s="14" t="str">
        <f>VLOOKUP(C44,'[1]Description of lines'!$C$7:$D$118,2,FALSE)</f>
        <v>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30мм*100мм. Обрешітку необхідно обробити вогнебіозахисною сумішшю з приведенням до І групи вогнезахисної ефективності. Для підвшиву звисів використовувати профильовані оцинковані листи з ПВХ покриттям (висота гофри не менше 10мм). Товщина металу повинна бути не менше 0,45 мм з полімерним покриттям з вмістом цинку не менше 120 г/м2</v>
      </c>
      <c r="E44" s="150"/>
      <c r="F44" s="143"/>
      <c r="G44" s="63"/>
      <c r="H44" s="65"/>
      <c r="I44" s="52"/>
      <c r="J44" s="52"/>
    </row>
    <row r="45" spans="1:10" ht="118.9" customHeight="1" x14ac:dyDescent="0.2">
      <c r="A45" s="58" t="s">
        <v>310</v>
      </c>
      <c r="B45" s="92" t="s">
        <v>103</v>
      </c>
      <c r="C45" s="20" t="s">
        <v>106</v>
      </c>
      <c r="D45" s="20" t="str">
        <f>VLOOKUP(C45,'[1]Description of lines'!$C$7:$D$118,2,FALSE)</f>
        <v>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v>
      </c>
      <c r="E45" s="96" t="s">
        <v>286</v>
      </c>
      <c r="F45" s="100">
        <v>191</v>
      </c>
      <c r="G45" s="62"/>
      <c r="H45" s="64"/>
      <c r="I45" s="51"/>
      <c r="J45" s="51">
        <f t="shared" ref="J45" si="17">G45*H45</f>
        <v>0</v>
      </c>
    </row>
    <row r="46" spans="1:10" ht="124.9" customHeight="1" x14ac:dyDescent="0.2">
      <c r="A46" s="59"/>
      <c r="B46" s="93"/>
      <c r="C46" s="14" t="s">
        <v>104</v>
      </c>
      <c r="D46" s="14" t="str">
        <f>VLOOKUP(C46,'[1]Description of lines'!$C$7:$D$118,2,FALSE)</f>
        <v>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 30мм*100мм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v>
      </c>
      <c r="E46" s="97"/>
      <c r="F46" s="101"/>
      <c r="G46" s="63"/>
      <c r="H46" s="65"/>
      <c r="I46" s="52"/>
      <c r="J46" s="52"/>
    </row>
    <row r="47" spans="1:10" ht="103.9" customHeight="1" x14ac:dyDescent="0.2">
      <c r="A47" s="58" t="s">
        <v>311</v>
      </c>
      <c r="B47" s="58" t="s">
        <v>113</v>
      </c>
      <c r="C47" s="20" t="s">
        <v>116</v>
      </c>
      <c r="D47" s="20" t="str">
        <f>VLOOKUP(C47,'[1]Description of lines'!$C$7:$D$118,2,FALSE)</f>
        <v>The dimensions and characteristics of the structure must correspond to the area of the roof. The price offer includes the supply of materials, installation, installation costs or equipment. The scope of work includes: drainage pipes, gutters, knees, funnels, fasteners, etc. The diameter of the pipes is 110-150 mm. The material of the drainage system is galvanized steel or PVC with a thickness of 0.7 mm to 0.8 mm, galvanized steel strips with a cross-section of at least 4 mm*40 mm. System setup should be in line with the requirements of DBN B.2.6-220:2017.</v>
      </c>
      <c r="E47" s="56" t="s">
        <v>290</v>
      </c>
      <c r="F47" s="100">
        <v>286</v>
      </c>
      <c r="G47" s="62"/>
      <c r="H47" s="64"/>
      <c r="I47" s="51"/>
      <c r="J47" s="51">
        <f t="shared" ref="J47:J92" si="18">G47*H47</f>
        <v>0</v>
      </c>
    </row>
    <row r="48" spans="1:10" ht="103.9" customHeight="1" x14ac:dyDescent="0.2">
      <c r="A48" s="59"/>
      <c r="B48" s="59"/>
      <c r="C48" s="14" t="s">
        <v>114</v>
      </c>
      <c r="D48" s="14" t="str">
        <f>VLOOKUP(C48,'[1]Description of lines'!$C$7:$D$118,2,FALSE)</f>
        <v xml:space="preserve">Розміри та характеристики конструкції повинні відповідати площі покрівлі. В цінову пропозицію входить постачання матеріалів, улаштування, витрати на монтажне рештування або техніку.  До об'єму робіт входять: водосточні труби, жолоби, коліна, воронки, кріплення, ін. Діаметр труб складає 110-150 мм. Матеріал системи водовідведення - оцинкована сталь або ПВХ товщиною від 0,7мм до 0,8мм , сталеві оцинковані смуги перерізом не менше 4мм*40мм. Улаштування системи повинно відповідати вимогами ДБН В.2.6-220:2017 </v>
      </c>
      <c r="E48" s="57"/>
      <c r="F48" s="101"/>
      <c r="G48" s="63"/>
      <c r="H48" s="65"/>
      <c r="I48" s="52"/>
      <c r="J48" s="52"/>
    </row>
    <row r="49" spans="1:10" ht="36" customHeight="1" x14ac:dyDescent="0.2">
      <c r="A49" s="146" t="s">
        <v>312</v>
      </c>
      <c r="B49" s="147"/>
      <c r="C49" s="147"/>
      <c r="D49" s="147"/>
      <c r="E49" s="147"/>
      <c r="F49" s="147"/>
      <c r="G49" s="147"/>
      <c r="H49" s="147"/>
      <c r="I49" s="147"/>
      <c r="J49" s="148"/>
    </row>
    <row r="50" spans="1:10" ht="87" customHeight="1" x14ac:dyDescent="0.2">
      <c r="A50" s="94" t="s">
        <v>313</v>
      </c>
      <c r="B50" s="43" t="s">
        <v>118</v>
      </c>
      <c r="C50" s="20" t="s">
        <v>121</v>
      </c>
      <c r="D50" s="20" t="str">
        <f>VLOOKUP(C50,'[1]Description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50" s="56" t="s">
        <v>288</v>
      </c>
      <c r="F50" s="142">
        <v>116</v>
      </c>
      <c r="G50" s="102"/>
      <c r="H50" s="64"/>
      <c r="I50" s="51"/>
      <c r="J50" s="51">
        <f t="shared" si="18"/>
        <v>0</v>
      </c>
    </row>
    <row r="51" spans="1:10" ht="87" customHeight="1" x14ac:dyDescent="0.2">
      <c r="A51" s="95"/>
      <c r="B51" s="42"/>
      <c r="C51" s="14" t="s">
        <v>119</v>
      </c>
      <c r="D51" s="14" t="str">
        <f>VLOOKUP(C51,'[1]Description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51" s="57"/>
      <c r="F51" s="143"/>
      <c r="G51" s="103"/>
      <c r="H51" s="65"/>
      <c r="I51" s="52"/>
      <c r="J51" s="52"/>
    </row>
    <row r="52" spans="1:10" ht="126" customHeight="1" x14ac:dyDescent="0.2">
      <c r="A52" s="94" t="s">
        <v>314</v>
      </c>
      <c r="B52" s="216" t="s">
        <v>123</v>
      </c>
      <c r="C52" s="20" t="s">
        <v>126</v>
      </c>
      <c r="D52" s="20" t="str">
        <f>VLOOKUP(C52,'[1]Description of lines'!$C$7:$D$118,2,FALSE)</f>
        <v>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v>
      </c>
      <c r="E52" s="104" t="s">
        <v>288</v>
      </c>
      <c r="F52" s="106">
        <v>20</v>
      </c>
      <c r="G52" s="102"/>
      <c r="H52" s="64"/>
      <c r="I52" s="51"/>
      <c r="J52" s="51">
        <f t="shared" si="18"/>
        <v>0</v>
      </c>
    </row>
    <row r="53" spans="1:10" ht="126" customHeight="1" x14ac:dyDescent="0.2">
      <c r="A53" s="95"/>
      <c r="B53" s="217"/>
      <c r="C53" s="14" t="s">
        <v>124</v>
      </c>
      <c r="D53" s="14" t="str">
        <f>VLOOKUP(C53,'[1]Description of lines'!$C$7:$D$118,2,FALSE)</f>
        <v>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v>
      </c>
      <c r="E53" s="105"/>
      <c r="F53" s="107"/>
      <c r="G53" s="103"/>
      <c r="H53" s="65"/>
      <c r="I53" s="52"/>
      <c r="J53" s="52"/>
    </row>
    <row r="54" spans="1:10" ht="114" customHeight="1" x14ac:dyDescent="0.2">
      <c r="A54" s="94" t="s">
        <v>315</v>
      </c>
      <c r="B54" s="92" t="s">
        <v>128</v>
      </c>
      <c r="C54" s="20" t="s">
        <v>131</v>
      </c>
      <c r="D54" s="20" t="str">
        <f>VLOOKUP(C54,'[1]Description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54" s="90" t="s">
        <v>286</v>
      </c>
      <c r="F54" s="100">
        <v>824</v>
      </c>
      <c r="G54" s="102"/>
      <c r="H54" s="64"/>
      <c r="I54" s="51"/>
      <c r="J54" s="51">
        <f t="shared" si="18"/>
        <v>0</v>
      </c>
    </row>
    <row r="55" spans="1:10" ht="114" customHeight="1" x14ac:dyDescent="0.2">
      <c r="A55" s="95"/>
      <c r="B55" s="93"/>
      <c r="C55" s="14" t="s">
        <v>455</v>
      </c>
      <c r="D55" s="14" t="str">
        <f>VLOOKUP(C55,'[1]Description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55" s="91"/>
      <c r="F55" s="101"/>
      <c r="G55" s="103"/>
      <c r="H55" s="65"/>
      <c r="I55" s="52"/>
      <c r="J55" s="52"/>
    </row>
    <row r="56" spans="1:10" ht="94.9" customHeight="1" x14ac:dyDescent="0.2">
      <c r="A56" s="94" t="s">
        <v>316</v>
      </c>
      <c r="B56" s="92" t="s">
        <v>133</v>
      </c>
      <c r="C56" s="20" t="s">
        <v>136</v>
      </c>
      <c r="D56" s="20" t="str">
        <f>VLOOKUP(C56,'[1]Description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56" s="38" t="s">
        <v>286</v>
      </c>
      <c r="F56" s="89">
        <v>1574</v>
      </c>
      <c r="G56" s="74"/>
      <c r="H56" s="64"/>
      <c r="I56" s="51"/>
      <c r="J56" s="51">
        <f t="shared" si="18"/>
        <v>0</v>
      </c>
    </row>
    <row r="57" spans="1:10" ht="94.9" customHeight="1" x14ac:dyDescent="0.2">
      <c r="A57" s="95"/>
      <c r="B57" s="93"/>
      <c r="C57" s="14" t="s">
        <v>417</v>
      </c>
      <c r="D57" s="14" t="str">
        <f>VLOOKUP(C57,'[1]Description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57" s="38"/>
      <c r="F57" s="89"/>
      <c r="G57" s="74"/>
      <c r="H57" s="65"/>
      <c r="I57" s="52"/>
      <c r="J57" s="52"/>
    </row>
    <row r="58" spans="1:10" ht="133.9" customHeight="1" x14ac:dyDescent="0.2">
      <c r="A58" s="94" t="s">
        <v>317</v>
      </c>
      <c r="B58" s="92" t="s">
        <v>138</v>
      </c>
      <c r="C58" s="20" t="s">
        <v>318</v>
      </c>
      <c r="D58" s="20" t="str">
        <f>VLOOKUP(C58,'[1]Description of lines'!$C$7:$D$118,2,FALSE)</f>
        <v>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v>
      </c>
      <c r="E58" s="38" t="s">
        <v>319</v>
      </c>
      <c r="F58" s="60">
        <v>550</v>
      </c>
      <c r="G58" s="102"/>
      <c r="H58" s="64"/>
      <c r="I58" s="51"/>
      <c r="J58" s="51">
        <f t="shared" si="18"/>
        <v>0</v>
      </c>
    </row>
    <row r="59" spans="1:10" ht="133.9" customHeight="1" x14ac:dyDescent="0.2">
      <c r="A59" s="95"/>
      <c r="B59" s="93"/>
      <c r="C59" s="14" t="s">
        <v>139</v>
      </c>
      <c r="D59" s="14" t="str">
        <f>VLOOKUP(C59,'[1]Description of lines'!$C$7:$D$118,2,FALSE)</f>
        <v>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(клас А240С, А400С), листи металу та інші металеві вироби (марка сталі С245; Ст3пс),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v>
      </c>
      <c r="E59" s="38"/>
      <c r="F59" s="61"/>
      <c r="G59" s="103"/>
      <c r="H59" s="65"/>
      <c r="I59" s="52"/>
      <c r="J59" s="52"/>
    </row>
    <row r="60" spans="1:10" ht="108" customHeight="1" x14ac:dyDescent="0.2">
      <c r="A60" s="94" t="s">
        <v>320</v>
      </c>
      <c r="B60" s="92" t="s">
        <v>143</v>
      </c>
      <c r="C60" s="20" t="s">
        <v>146</v>
      </c>
      <c r="D60" s="20" t="str">
        <f>VLOOKUP(C60,'[1]Description of lines'!$C$7:$D$118,2,FALSE)</f>
        <v>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v>
      </c>
      <c r="E60" s="38" t="s">
        <v>288</v>
      </c>
      <c r="F60" s="89">
        <v>116</v>
      </c>
      <c r="G60" s="74"/>
      <c r="H60" s="64"/>
      <c r="I60" s="51"/>
      <c r="J60" s="51">
        <f t="shared" si="18"/>
        <v>0</v>
      </c>
    </row>
    <row r="61" spans="1:10" ht="108" customHeight="1" x14ac:dyDescent="0.2">
      <c r="A61" s="95"/>
      <c r="B61" s="93"/>
      <c r="C61" s="14" t="s">
        <v>144</v>
      </c>
      <c r="D61" s="14" t="str">
        <f>VLOOKUP(C61,'[1]Description of lines'!$C$7:$D$118,2,FALSE)</f>
        <v>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v>
      </c>
      <c r="E61" s="38"/>
      <c r="F61" s="89"/>
      <c r="G61" s="74"/>
      <c r="H61" s="65"/>
      <c r="I61" s="52"/>
      <c r="J61" s="52"/>
    </row>
    <row r="62" spans="1:10" ht="93" customHeight="1" x14ac:dyDescent="0.2">
      <c r="A62" s="94" t="s">
        <v>321</v>
      </c>
      <c r="B62" s="92" t="s">
        <v>153</v>
      </c>
      <c r="C62" s="20" t="s">
        <v>156</v>
      </c>
      <c r="D62" s="20" t="str">
        <f>VLOOKUP(C62,'[1]Description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62" s="38" t="s">
        <v>286</v>
      </c>
      <c r="F62" s="89">
        <v>2983</v>
      </c>
      <c r="G62" s="74"/>
      <c r="H62" s="64"/>
      <c r="I62" s="51"/>
      <c r="J62" s="51">
        <f t="shared" si="18"/>
        <v>0</v>
      </c>
    </row>
    <row r="63" spans="1:10" ht="93" customHeight="1" x14ac:dyDescent="0.2">
      <c r="A63" s="95"/>
      <c r="B63" s="93"/>
      <c r="C63" s="14" t="s">
        <v>154</v>
      </c>
      <c r="D63" s="14" t="str">
        <f>VLOOKUP(C63,'[1]Description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63" s="38"/>
      <c r="F63" s="89"/>
      <c r="G63" s="74"/>
      <c r="H63" s="65"/>
      <c r="I63" s="52"/>
      <c r="J63" s="52"/>
    </row>
    <row r="64" spans="1:10" ht="67.150000000000006" customHeight="1" x14ac:dyDescent="0.2">
      <c r="A64" s="94" t="s">
        <v>322</v>
      </c>
      <c r="B64" s="92" t="s">
        <v>158</v>
      </c>
      <c r="C64" s="20" t="s">
        <v>161</v>
      </c>
      <c r="D64" s="20" t="str">
        <f>VLOOKUP(C64,'[1]Description of lines'!$C$7:$D$118,2,FALSE)</f>
        <v>Apply the solution to 2/3 of the wall height. Solution - elastic two-component waterproofing, density from 1.35 kg/l, with protection against leaks under pressure from 0.7 MPa, water vapor permeability: 5 m &lt; Sd &lt; 50 m, capillary absorption and water permeability: w &lt; 0.1 kg/m2h0.5, adhesion during detachment: &gt; 0.8 MPa, no water permeability. The material is mastic or a mixture. Calculation of materials and work to be made per square metre of the actual finished surface</v>
      </c>
      <c r="E64" s="38" t="s">
        <v>286</v>
      </c>
      <c r="F64" s="89">
        <v>417</v>
      </c>
      <c r="G64" s="74"/>
      <c r="H64" s="64"/>
      <c r="I64" s="51"/>
      <c r="J64" s="51">
        <f t="shared" si="18"/>
        <v>0</v>
      </c>
    </row>
    <row r="65" spans="1:10" ht="67.150000000000006" customHeight="1" x14ac:dyDescent="0.2">
      <c r="A65" s="95"/>
      <c r="B65" s="93"/>
      <c r="C65" s="14" t="s">
        <v>159</v>
      </c>
      <c r="D65" s="14" t="str">
        <f>VLOOKUP(C65,'[1]Description of lines'!$C$7:$D$118,2,FALSE)</f>
        <v>Нанесення розчину на 2/3 висоти стіни. Грунтування стіни -грунтовка водно-дисперсійна. Розчин - гідроізоляція еластична двокомпонентна, густиною від 1,35 кг/л, з захистом від протікань під тиском від 0,7 Мпа, проникність водяної пари: 5 м &lt; Sd &lt; 50 м, капілярний поглинання та водопроникність: w &lt; 0,1 кг/м2ч0,5, зчеплення під час відриву: &gt; 0,8 МПа, водопроникнисть відсутня. Розрахунок матеріалів та робіт виконати за метр квадратний фактичної готової площини</v>
      </c>
      <c r="E65" s="38"/>
      <c r="F65" s="89"/>
      <c r="G65" s="74"/>
      <c r="H65" s="65"/>
      <c r="I65" s="52"/>
      <c r="J65" s="52"/>
    </row>
    <row r="66" spans="1:10" ht="121.9" customHeight="1" x14ac:dyDescent="0.2">
      <c r="A66" s="94" t="s">
        <v>323</v>
      </c>
      <c r="B66" s="92" t="s">
        <v>168</v>
      </c>
      <c r="C66" s="20" t="s">
        <v>171</v>
      </c>
      <c r="D66" s="20" t="str">
        <f>VLOOKUP(C66,'[1]Description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66" s="38" t="s">
        <v>286</v>
      </c>
      <c r="F66" s="89">
        <v>323</v>
      </c>
      <c r="G66" s="74"/>
      <c r="H66" s="64"/>
      <c r="I66" s="51"/>
      <c r="J66" s="51">
        <f t="shared" si="18"/>
        <v>0</v>
      </c>
    </row>
    <row r="67" spans="1:10" ht="121.9" customHeight="1" x14ac:dyDescent="0.2">
      <c r="A67" s="95"/>
      <c r="B67" s="93"/>
      <c r="C67" s="14" t="s">
        <v>169</v>
      </c>
      <c r="D67" s="14" t="str">
        <f>VLOOKUP(C67,'[1]Description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67" s="38"/>
      <c r="F67" s="89"/>
      <c r="G67" s="74"/>
      <c r="H67" s="65"/>
      <c r="I67" s="52"/>
      <c r="J67" s="52"/>
    </row>
    <row r="68" spans="1:10" ht="70.900000000000006" customHeight="1" x14ac:dyDescent="0.2">
      <c r="A68" s="94" t="s">
        <v>324</v>
      </c>
      <c r="B68" s="92" t="s">
        <v>173</v>
      </c>
      <c r="C68" s="20" t="s">
        <v>176</v>
      </c>
      <c r="D68" s="20" t="str">
        <f>VLOOKUP(C68,'[1]Description of lines'!$C$7:$D$118,2,FALSE)</f>
        <v>Dismantling of the old linoleum covering, floor plinths. The item includes dismantling of destroyed parts of the concrete or other base, cleaning of the base for repair</v>
      </c>
      <c r="E68" s="79" t="s">
        <v>286</v>
      </c>
      <c r="F68" s="89">
        <v>567</v>
      </c>
      <c r="G68" s="74"/>
      <c r="H68" s="64"/>
      <c r="I68" s="51"/>
      <c r="J68" s="51">
        <f t="shared" si="18"/>
        <v>0</v>
      </c>
    </row>
    <row r="69" spans="1:10" ht="70.900000000000006" customHeight="1" x14ac:dyDescent="0.2">
      <c r="A69" s="95"/>
      <c r="B69" s="93"/>
      <c r="C69" s="14" t="s">
        <v>174</v>
      </c>
      <c r="D69" s="14" t="str">
        <f>VLOOKUP(C69,'[1]Description of lines'!$C$7:$D$118,2,FALSE)</f>
        <v>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v>
      </c>
      <c r="E69" s="79"/>
      <c r="F69" s="89"/>
      <c r="G69" s="74"/>
      <c r="H69" s="65"/>
      <c r="I69" s="52"/>
      <c r="J69" s="52"/>
    </row>
    <row r="70" spans="1:10" ht="85.9" customHeight="1" x14ac:dyDescent="0.2">
      <c r="A70" s="94" t="s">
        <v>325</v>
      </c>
      <c r="B70" s="216" t="s">
        <v>178</v>
      </c>
      <c r="C70" s="20" t="s">
        <v>181</v>
      </c>
      <c r="D70" s="20" t="str">
        <f>VLOOKUP(C70,'[1]Description of lines'!$C$7:$D$118,2,FALSE)</f>
        <v>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v>
      </c>
      <c r="E70" s="86" t="s">
        <v>286</v>
      </c>
      <c r="F70" s="108">
        <v>567</v>
      </c>
      <c r="G70" s="110"/>
      <c r="H70" s="64"/>
      <c r="I70" s="51"/>
      <c r="J70" s="51">
        <f t="shared" si="18"/>
        <v>0</v>
      </c>
    </row>
    <row r="71" spans="1:10" ht="85.9" customHeight="1" x14ac:dyDescent="0.2">
      <c r="A71" s="95"/>
      <c r="B71" s="217"/>
      <c r="C71" s="14" t="s">
        <v>179</v>
      </c>
      <c r="D71" s="14" t="str">
        <f>VLOOKUP(C71,'[1]Description of lines'!$C$7:$D$118,2,FALSE)</f>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
      <c r="E71" s="86"/>
      <c r="F71" s="109"/>
      <c r="G71" s="111"/>
      <c r="H71" s="65"/>
      <c r="I71" s="52"/>
      <c r="J71" s="52"/>
    </row>
    <row r="72" spans="1:10" ht="85.9" customHeight="1" x14ac:dyDescent="0.2">
      <c r="A72" s="94" t="s">
        <v>326</v>
      </c>
      <c r="B72" s="92" t="s">
        <v>183</v>
      </c>
      <c r="C72" s="20" t="s">
        <v>186</v>
      </c>
      <c r="D72" s="20" t="str">
        <f>VLOOKUP(C72,'[1]Description of lines'!$C$7:$D$118,2,FALSE)</f>
        <v>Supply of linoleum, preparation of the floor surface and laying of new linoleum. European-made linoleum, semi-commercial, class no less than 33, foam base, PVC material. Glue for linoleum, acrylic type, waterproof, for concrete surfaces is used. The floor plinth is being arranged. The item includes the supply and installation of the plinth</v>
      </c>
      <c r="E72" s="38" t="s">
        <v>286</v>
      </c>
      <c r="F72" s="89">
        <v>636</v>
      </c>
      <c r="G72" s="74"/>
      <c r="H72" s="64"/>
      <c r="I72" s="51"/>
      <c r="J72" s="51">
        <f t="shared" si="18"/>
        <v>0</v>
      </c>
    </row>
    <row r="73" spans="1:10" ht="85.9" customHeight="1" x14ac:dyDescent="0.2">
      <c r="A73" s="95"/>
      <c r="B73" s="218"/>
      <c r="C73" s="14" t="s">
        <v>184</v>
      </c>
      <c r="D73" s="14" t="str">
        <f>VLOOKUP(C73,'[1]Description of lines'!$C$7:$D$118,2,FALSE)</f>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33,основа-спінена,матеріал-ПВХ.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
      <c r="E73" s="38"/>
      <c r="F73" s="89"/>
      <c r="G73" s="74"/>
      <c r="H73" s="65"/>
      <c r="I73" s="52"/>
      <c r="J73" s="52"/>
    </row>
    <row r="74" spans="1:10" ht="58.9" customHeight="1" x14ac:dyDescent="0.2">
      <c r="A74" s="94" t="s">
        <v>327</v>
      </c>
      <c r="B74" s="219" t="s">
        <v>188</v>
      </c>
      <c r="C74" s="20" t="s">
        <v>191</v>
      </c>
      <c r="D74" s="20" t="str">
        <f>VLOOKUP(C74,'[1]Description of lines'!$C$7:$D$118,2,FALSE)</f>
        <v>Cable for installation in the strobe with consumables followed by restoration of the surface of the walls with plaster. Consumables include, but are not limited to, junction boxes, PVC corrugated pipe, joints, plaster, etc</v>
      </c>
      <c r="E74" s="79" t="s">
        <v>290</v>
      </c>
      <c r="F74" s="113">
        <v>600</v>
      </c>
      <c r="G74" s="114"/>
      <c r="H74" s="64"/>
      <c r="I74" s="51"/>
      <c r="J74" s="51">
        <f t="shared" si="18"/>
        <v>0</v>
      </c>
    </row>
    <row r="75" spans="1:10" ht="58.9" customHeight="1" x14ac:dyDescent="0.2">
      <c r="A75" s="95"/>
      <c r="B75" s="220"/>
      <c r="C75" s="14" t="s">
        <v>189</v>
      </c>
      <c r="D75" s="14" t="str">
        <f>VLOOKUP(C75,'[1]Description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75" s="79"/>
      <c r="F75" s="113"/>
      <c r="G75" s="114"/>
      <c r="H75" s="65"/>
      <c r="I75" s="52"/>
      <c r="J75" s="52"/>
    </row>
    <row r="76" spans="1:10" ht="58.9" customHeight="1" x14ac:dyDescent="0.2">
      <c r="A76" s="94" t="s">
        <v>328</v>
      </c>
      <c r="B76" s="219" t="s">
        <v>193</v>
      </c>
      <c r="C76" s="20" t="s">
        <v>196</v>
      </c>
      <c r="D76" s="20" t="str">
        <f>VLOOKUP(C76,'[1]Description of lines'!$C$7:$D$118,2,FALSE)</f>
        <v>Plastic sockets with a nominal current of 16A, with grounding, protection class not lower than IP20 and switches, including connection to the existing wiring</v>
      </c>
      <c r="E76" s="99" t="s">
        <v>295</v>
      </c>
      <c r="F76" s="113">
        <v>42</v>
      </c>
      <c r="G76" s="112"/>
      <c r="H76" s="64"/>
      <c r="I76" s="51"/>
      <c r="J76" s="51">
        <f t="shared" si="18"/>
        <v>0</v>
      </c>
    </row>
    <row r="77" spans="1:10" ht="58.9" customHeight="1" x14ac:dyDescent="0.2">
      <c r="A77" s="95"/>
      <c r="B77" s="220"/>
      <c r="C77" s="14" t="s">
        <v>194</v>
      </c>
      <c r="D77" s="14" t="str">
        <f>VLOOKUP(C77,'[1]Description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77" s="44"/>
      <c r="F77" s="113"/>
      <c r="G77" s="112"/>
      <c r="H77" s="65"/>
      <c r="I77" s="52"/>
      <c r="J77" s="52"/>
    </row>
    <row r="78" spans="1:10" ht="70.900000000000006" customHeight="1" x14ac:dyDescent="0.2">
      <c r="A78" s="94" t="s">
        <v>329</v>
      </c>
      <c r="B78" s="219" t="s">
        <v>198</v>
      </c>
      <c r="C78" s="20" t="s">
        <v>201</v>
      </c>
      <c r="D78" s="20" t="str">
        <f>VLOOKUP(C78,'[1]Description of lines'!$C$7:$D$118,2,FALSE)</f>
        <v>Circuit breaker made in Europe, 2 release devices - thermal and electromagnetic. Electrical resistance: 4000 cycles. Mechanical resistance: 10,000 cycles. Operating temperature: -25 to +60 °C. Including connection to existing electrical wiring</v>
      </c>
      <c r="E78" s="99" t="s">
        <v>295</v>
      </c>
      <c r="F78" s="120">
        <v>10</v>
      </c>
      <c r="G78" s="122"/>
      <c r="H78" s="64"/>
      <c r="I78" s="51"/>
      <c r="J78" s="51">
        <f t="shared" si="18"/>
        <v>0</v>
      </c>
    </row>
    <row r="79" spans="1:10" ht="93" customHeight="1" x14ac:dyDescent="0.2">
      <c r="A79" s="95"/>
      <c r="B79" s="220"/>
      <c r="C79" s="14" t="s">
        <v>199</v>
      </c>
      <c r="D79" s="14" t="str">
        <f>VLOOKUP(C79,'[1]Description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79" s="44"/>
      <c r="F79" s="121"/>
      <c r="G79" s="123"/>
      <c r="H79" s="65"/>
      <c r="I79" s="52"/>
      <c r="J79" s="52"/>
    </row>
    <row r="80" spans="1:10" ht="73.150000000000006" customHeight="1" x14ac:dyDescent="0.2">
      <c r="A80" s="94" t="s">
        <v>330</v>
      </c>
      <c r="B80" s="219" t="s">
        <v>203</v>
      </c>
      <c r="C80" s="20" t="s">
        <v>206</v>
      </c>
      <c r="D80" s="20" t="str">
        <f>VLOOKUP(C80,'[1]Description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80" s="99" t="s">
        <v>295</v>
      </c>
      <c r="F80" s="118">
        <v>10</v>
      </c>
      <c r="G80" s="119"/>
      <c r="H80" s="64"/>
      <c r="I80" s="51"/>
      <c r="J80" s="51">
        <f t="shared" si="18"/>
        <v>0</v>
      </c>
    </row>
    <row r="81" spans="1:10" ht="73.150000000000006" customHeight="1" x14ac:dyDescent="0.2">
      <c r="A81" s="95"/>
      <c r="B81" s="220"/>
      <c r="C81" s="14" t="s">
        <v>204</v>
      </c>
      <c r="D81" s="14" t="str">
        <f>VLOOKUP(C81,'[1]Description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81" s="44"/>
      <c r="F81" s="118"/>
      <c r="G81" s="110"/>
      <c r="H81" s="65"/>
      <c r="I81" s="52"/>
      <c r="J81" s="52"/>
    </row>
    <row r="82" spans="1:10" ht="72" customHeight="1" x14ac:dyDescent="0.2">
      <c r="A82" s="94" t="s">
        <v>331</v>
      </c>
      <c r="B82" s="219" t="s">
        <v>208</v>
      </c>
      <c r="C82" s="20" t="s">
        <v>211</v>
      </c>
      <c r="D82" s="20" t="str">
        <f>VLOOKUP(C82,'[1]Description of lines'!$C$7:$D$118,2,FALSE)</f>
        <v>Electric lamps of European production with installation and connection. The lighting level shall comply with DBN B.2.5-28-2006 (Natural and artificial lighting)</v>
      </c>
      <c r="E82" s="99" t="s">
        <v>295</v>
      </c>
      <c r="F82" s="120">
        <v>68</v>
      </c>
      <c r="G82" s="112"/>
      <c r="H82" s="64"/>
      <c r="I82" s="51"/>
      <c r="J82" s="51">
        <f t="shared" si="18"/>
        <v>0</v>
      </c>
    </row>
    <row r="83" spans="1:10" ht="72" customHeight="1" x14ac:dyDescent="0.2">
      <c r="A83" s="95"/>
      <c r="B83" s="220"/>
      <c r="C83" s="14" t="s">
        <v>209</v>
      </c>
      <c r="D83" s="14" t="str">
        <f>VLOOKUP(C83,'[1]Description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83" s="98"/>
      <c r="F83" s="125"/>
      <c r="G83" s="112"/>
      <c r="H83" s="65"/>
      <c r="I83" s="52"/>
      <c r="J83" s="52"/>
    </row>
    <row r="84" spans="1:10" ht="72" customHeight="1" x14ac:dyDescent="0.2">
      <c r="A84" s="94" t="s">
        <v>332</v>
      </c>
      <c r="B84" s="221" t="s">
        <v>213</v>
      </c>
      <c r="C84" s="20" t="s">
        <v>456</v>
      </c>
      <c r="D84" s="20" t="str">
        <f>VLOOKUP(C84,'[1]Description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84" s="115" t="s">
        <v>290</v>
      </c>
      <c r="F84" s="116">
        <v>100</v>
      </c>
      <c r="G84" s="112"/>
      <c r="H84" s="64"/>
      <c r="I84" s="51"/>
      <c r="J84" s="51">
        <f t="shared" si="18"/>
        <v>0</v>
      </c>
    </row>
    <row r="85" spans="1:10" ht="72" customHeight="1" x14ac:dyDescent="0.2">
      <c r="A85" s="95"/>
      <c r="B85" s="93"/>
      <c r="C85" s="14" t="s">
        <v>457</v>
      </c>
      <c r="D85" s="14" t="str">
        <f>VLOOKUP(C85,'[1]Description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85" s="115"/>
      <c r="F85" s="117"/>
      <c r="G85" s="112"/>
      <c r="H85" s="65"/>
      <c r="I85" s="52"/>
      <c r="J85" s="52"/>
    </row>
    <row r="86" spans="1:10" ht="64.150000000000006" customHeight="1" x14ac:dyDescent="0.2">
      <c r="A86" s="94" t="s">
        <v>333</v>
      </c>
      <c r="B86" s="92" t="s">
        <v>223</v>
      </c>
      <c r="C86" s="20" t="s">
        <v>226</v>
      </c>
      <c r="D86" s="20" t="str">
        <f>VLOOKUP(C86,'[1]Description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86" s="91" t="s">
        <v>295</v>
      </c>
      <c r="F86" s="89">
        <v>28</v>
      </c>
      <c r="G86" s="103"/>
      <c r="H86" s="64"/>
      <c r="I86" s="51"/>
      <c r="J86" s="51">
        <f t="shared" si="18"/>
        <v>0</v>
      </c>
    </row>
    <row r="87" spans="1:10" ht="64.150000000000006" customHeight="1" x14ac:dyDescent="0.2">
      <c r="A87" s="95"/>
      <c r="B87" s="93"/>
      <c r="C87" s="14" t="s">
        <v>224</v>
      </c>
      <c r="D87" s="14" t="str">
        <f>VLOOKUP(C87,'[1]Description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87" s="38"/>
      <c r="F87" s="89"/>
      <c r="G87" s="74"/>
      <c r="H87" s="65"/>
      <c r="I87" s="52"/>
      <c r="J87" s="52"/>
    </row>
    <row r="88" spans="1:10" ht="54" customHeight="1" x14ac:dyDescent="0.2">
      <c r="A88" s="94" t="s">
        <v>334</v>
      </c>
      <c r="B88" s="92" t="s">
        <v>228</v>
      </c>
      <c r="C88" s="20" t="s">
        <v>458</v>
      </c>
      <c r="D88" s="20" t="str">
        <f>VLOOKUP(C88,'[1]Description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88" s="38" t="s">
        <v>295</v>
      </c>
      <c r="F88" s="89">
        <v>23</v>
      </c>
      <c r="G88" s="74"/>
      <c r="H88" s="64"/>
      <c r="I88" s="51"/>
      <c r="J88" s="51">
        <f t="shared" si="18"/>
        <v>0</v>
      </c>
    </row>
    <row r="89" spans="1:10" ht="54" customHeight="1" x14ac:dyDescent="0.2">
      <c r="A89" s="95"/>
      <c r="B89" s="93"/>
      <c r="C89" s="215" t="s">
        <v>459</v>
      </c>
      <c r="D89" s="14" t="str">
        <f>VLOOKUP(C89,'[1]Description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89" s="38"/>
      <c r="F89" s="89"/>
      <c r="G89" s="74"/>
      <c r="H89" s="65"/>
      <c r="I89" s="52"/>
      <c r="J89" s="52"/>
    </row>
    <row r="90" spans="1:10" ht="70.900000000000006" customHeight="1" x14ac:dyDescent="0.2">
      <c r="A90" s="94" t="s">
        <v>335</v>
      </c>
      <c r="B90" s="92" t="s">
        <v>233</v>
      </c>
      <c r="C90" s="20" t="s">
        <v>236</v>
      </c>
      <c r="D90" s="20" t="str">
        <f>VLOOKUP(C90,'[1]Description of lines'!$C$7:$D$118,2,FALSE)</f>
        <v>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v>
      </c>
      <c r="E90" s="38" t="s">
        <v>295</v>
      </c>
      <c r="F90" s="89">
        <v>4</v>
      </c>
      <c r="G90" s="74"/>
      <c r="H90" s="64"/>
      <c r="I90" s="51"/>
      <c r="J90" s="51">
        <f t="shared" si="18"/>
        <v>0</v>
      </c>
    </row>
    <row r="91" spans="1:10" ht="70.900000000000006" customHeight="1" x14ac:dyDescent="0.2">
      <c r="A91" s="95"/>
      <c r="B91" s="93"/>
      <c r="C91" s="14" t="s">
        <v>234</v>
      </c>
      <c r="D91" s="14" t="str">
        <f>VLOOKUP(C91,'[1]Description of lines'!$C$7:$D$118,2,FALSE)</f>
        <v>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v>
      </c>
      <c r="E91" s="38"/>
      <c r="F91" s="89"/>
      <c r="G91" s="74"/>
      <c r="H91" s="65"/>
      <c r="I91" s="52"/>
      <c r="J91" s="52"/>
    </row>
    <row r="92" spans="1:10" ht="138" customHeight="1" x14ac:dyDescent="0.2">
      <c r="A92" s="94" t="s">
        <v>336</v>
      </c>
      <c r="B92" s="92" t="s">
        <v>238</v>
      </c>
      <c r="C92" s="20" t="s">
        <v>241</v>
      </c>
      <c r="D92" s="20" t="str">
        <f>VLOOKUP(C92,'[1]Description of lines'!$C$7:$D$118,2,FALSE)</f>
        <v>Steel tray with anti‐corrosion coating and a size between 700x700mm and 900x900mm with siphon and connection to sewage system. Shower mixer with wear‐resistant chrome coating. Metal lever. 35 mm ceramic cartridge. Water flow regulation. The maximum water consumption is 27 l/min. Lower outlet for connecting a shower hose with a diameter of 1/2" Installation on two holes by means of an eccentric connection with a diameter of 1/2". With a built‐in non‐return valve. Hidden S‐shaped eccentrics. Metal reflectors with back flow protection</v>
      </c>
      <c r="E92" s="38" t="s">
        <v>295</v>
      </c>
      <c r="F92" s="60">
        <v>3</v>
      </c>
      <c r="G92" s="74"/>
      <c r="H92" s="64"/>
      <c r="I92" s="51"/>
      <c r="J92" s="51">
        <f t="shared" si="18"/>
        <v>0</v>
      </c>
    </row>
    <row r="93" spans="1:10" ht="138" customHeight="1" x14ac:dyDescent="0.2">
      <c r="A93" s="95"/>
      <c r="B93" s="93"/>
      <c r="C93" s="13" t="s">
        <v>239</v>
      </c>
      <c r="D93" s="14" t="str">
        <f>VLOOKUP(C93,'[1]Description of lines'!$C$7:$D$118,2,FALSE)</f>
        <v>Сталевий піддон з антикорозійним покриттям розміром від 700x700 мм до 900x900 мм з сифоном і підключенням до каналізації. Змішувач для душу зі зносостійким хромованим покриттям. Металевий важіль. Керамічний картридж 35 мм. Регулювання потоку води. Максимальна витрата води 27 л/хв. Нижній вихід для підключення душового шланга діаметром 1/2" Установка на два отвори за допомогою ексцентрикового з'єднання діаметром 1/2". З вбудованим зворотним клапаном. Приховані S-подібні ексцентрики. Металеві відбивачі із захистом від зворотного потоку</v>
      </c>
      <c r="E93" s="38"/>
      <c r="F93" s="61"/>
      <c r="G93" s="74"/>
      <c r="H93" s="65"/>
      <c r="I93" s="52"/>
      <c r="J93" s="52"/>
    </row>
    <row r="94" spans="1:10" ht="18.75" x14ac:dyDescent="0.2">
      <c r="A94" s="66" t="s">
        <v>337</v>
      </c>
      <c r="B94" s="66"/>
      <c r="C94" s="66"/>
      <c r="D94" s="66"/>
      <c r="E94" s="66"/>
      <c r="F94" s="66"/>
      <c r="G94" s="66"/>
      <c r="H94" s="66"/>
      <c r="I94" s="66"/>
      <c r="J94" s="66"/>
    </row>
    <row r="95" spans="1:10" ht="76.900000000000006" customHeight="1" x14ac:dyDescent="0.2">
      <c r="A95" s="94" t="s">
        <v>338</v>
      </c>
      <c r="B95" s="138" t="s">
        <v>243</v>
      </c>
      <c r="C95" s="27" t="s">
        <v>246</v>
      </c>
      <c r="D95" s="27" t="str">
        <f>VLOOKUP(C95,'[1]Description of lines'!$C$7:$D$118,2,FALSE)</f>
        <v>The material OSB-3 is used in conditions of high humidity and operation with high loads. The standard size of the OSB board is 2500 mm and 1250 mm and the average thickness is 10 mm</v>
      </c>
      <c r="E95" s="139" t="s">
        <v>286</v>
      </c>
      <c r="F95" s="133">
        <v>324</v>
      </c>
      <c r="G95" s="135"/>
      <c r="H95" s="124"/>
      <c r="I95" s="51"/>
      <c r="J95" s="51">
        <f t="shared" ref="J95" si="19">G95*H95</f>
        <v>0</v>
      </c>
    </row>
    <row r="96" spans="1:10" ht="76.900000000000006" customHeight="1" x14ac:dyDescent="0.2">
      <c r="A96" s="95"/>
      <c r="B96" s="131"/>
      <c r="C96" s="13" t="s">
        <v>244</v>
      </c>
      <c r="D96" s="13" t="str">
        <f>VLOOKUP(C96,'[1]Description of lines'!$C$7:$D$118,2,FALSE)</f>
        <v>Матеріал OSB-3 використовується в умовах підвищеної вологості та експлуатації з високими навантаженнями Стандартний розмір ОСБ плити становить 2500мм та 1250мм і товщина становить 10 мм</v>
      </c>
      <c r="E96" s="96"/>
      <c r="F96" s="140"/>
      <c r="G96" s="141"/>
      <c r="H96" s="64"/>
      <c r="I96" s="154"/>
      <c r="J96" s="154"/>
    </row>
    <row r="97" spans="1:10" ht="126.75" customHeight="1" x14ac:dyDescent="0.2">
      <c r="A97" s="94" t="s">
        <v>339</v>
      </c>
      <c r="B97" s="138" t="s">
        <v>258</v>
      </c>
      <c r="C97" s="20" t="s">
        <v>460</v>
      </c>
      <c r="D97" s="27" t="str">
        <f>VLOOKUP(C97,'[1]Description of lines'!$C$7:$D$118,2,FALSE)</f>
        <v>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v>
      </c>
      <c r="E97" s="86" t="s">
        <v>295</v>
      </c>
      <c r="F97" s="136">
        <v>1</v>
      </c>
      <c r="G97" s="137"/>
      <c r="H97" s="124"/>
      <c r="I97" s="155"/>
      <c r="J97" s="155">
        <f t="shared" ref="J97:J99" si="20">G97*H97</f>
        <v>0</v>
      </c>
    </row>
    <row r="98" spans="1:10" ht="126.75" customHeight="1" x14ac:dyDescent="0.2">
      <c r="A98" s="95"/>
      <c r="B98" s="131"/>
      <c r="C98" s="14" t="s">
        <v>259</v>
      </c>
      <c r="D98" s="13" t="str">
        <f>VLOOKUP(C98,'[1]Description of lines'!$C$7:$D$118,2,FALSE)</f>
        <v>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v>
      </c>
      <c r="E98" s="86"/>
      <c r="F98" s="136"/>
      <c r="G98" s="137"/>
      <c r="H98" s="124"/>
      <c r="I98" s="155"/>
      <c r="J98" s="155"/>
    </row>
    <row r="99" spans="1:10" ht="76.900000000000006" customHeight="1" x14ac:dyDescent="0.2">
      <c r="A99" s="94" t="s">
        <v>340</v>
      </c>
      <c r="B99" s="138" t="s">
        <v>263</v>
      </c>
      <c r="C99" s="27" t="s">
        <v>266</v>
      </c>
      <c r="D99" s="27" t="str">
        <f>VLOOKUP(C99,'[1]Description of lines'!$C$7:$D$118,2,FALSE)</f>
        <v>A list of activities related to the extraction, movement and stacking (if necessary, with leveling and compaction) of soil in a dump or removal to a landfill. The proposal should take into account the involvement of equipment or labor. All work must be performed in accordance with the current standards of the country where the work is performed. A more detailed description is indicated in the "Comments" column for each individual lot</v>
      </c>
      <c r="E99" s="105" t="s">
        <v>288</v>
      </c>
      <c r="F99" s="132">
        <v>15</v>
      </c>
      <c r="G99" s="134"/>
      <c r="H99" s="65"/>
      <c r="I99" s="154"/>
      <c r="J99" s="154">
        <f t="shared" si="20"/>
        <v>0</v>
      </c>
    </row>
    <row r="100" spans="1:10" ht="76.900000000000006" customHeight="1" thickBot="1" x14ac:dyDescent="0.25">
      <c r="A100" s="222"/>
      <c r="B100" s="223"/>
      <c r="C100" s="13" t="s">
        <v>264</v>
      </c>
      <c r="D100" s="13" t="str">
        <f>VLOOKUP(C100,'[1]Description of lines'!$C$7:$D$118,2,FALSE)</f>
        <v>Перелік робіт, пов'язаних з вийманням, переміщенням і укладанням (при необхідності з вирівнюванням і ущільненням) ґрунту у відвал або вивезенням на полігон. У пропозиції має бути враховано залучення обладнання чи робочої сили. Всі роботи повинні виконуватися відповідно до чинних стандартів країни, де вони виконуються. Більш детальний опис вказано в графі «Коментарі» для кожного окремого лота</v>
      </c>
      <c r="E100" s="86"/>
      <c r="F100" s="133"/>
      <c r="G100" s="135"/>
      <c r="H100" s="124"/>
      <c r="I100" s="52"/>
      <c r="J100" s="52"/>
    </row>
    <row r="101" spans="1:10" s="23" customFormat="1" ht="18.75" x14ac:dyDescent="0.3">
      <c r="A101" s="152" t="s">
        <v>341</v>
      </c>
      <c r="B101" s="152"/>
      <c r="C101" s="152"/>
      <c r="D101" s="152"/>
      <c r="E101" s="152"/>
      <c r="F101" s="152"/>
      <c r="G101" s="152" t="s">
        <v>342</v>
      </c>
      <c r="H101" s="152"/>
      <c r="I101" s="152"/>
      <c r="J101" s="152"/>
    </row>
    <row r="102" spans="1:10" customFormat="1" ht="54.95" customHeight="1" x14ac:dyDescent="0.25">
      <c r="A102" s="47" t="s">
        <v>343</v>
      </c>
      <c r="B102" s="48"/>
      <c r="C102" s="73"/>
      <c r="D102" s="126" t="s">
        <v>463</v>
      </c>
      <c r="E102" s="126"/>
      <c r="F102" s="127"/>
      <c r="G102" s="128" t="s">
        <v>344</v>
      </c>
      <c r="H102" s="129"/>
      <c r="I102" s="49"/>
      <c r="J102" s="50"/>
    </row>
    <row r="103" spans="1:10" customFormat="1" ht="54.95" customHeight="1" x14ac:dyDescent="0.25">
      <c r="A103" s="47" t="s">
        <v>345</v>
      </c>
      <c r="B103" s="48"/>
      <c r="C103" s="48"/>
      <c r="D103" s="157" t="s">
        <v>467</v>
      </c>
      <c r="E103" s="158"/>
      <c r="F103" s="159"/>
      <c r="G103" s="128" t="s">
        <v>346</v>
      </c>
      <c r="H103" s="156"/>
      <c r="I103" s="49"/>
      <c r="J103" s="50"/>
    </row>
    <row r="104" spans="1:10" customFormat="1" ht="54.95" customHeight="1" x14ac:dyDescent="0.25">
      <c r="A104" s="47" t="s">
        <v>347</v>
      </c>
      <c r="B104" s="48"/>
      <c r="C104" s="73"/>
      <c r="D104" s="153" t="s">
        <v>348</v>
      </c>
      <c r="E104" s="126"/>
      <c r="F104" s="127"/>
      <c r="G104" s="47" t="s">
        <v>349</v>
      </c>
      <c r="H104" s="73"/>
      <c r="I104" s="49"/>
      <c r="J104" s="50"/>
    </row>
    <row r="105" spans="1:10" customFormat="1" ht="54.95" customHeight="1" x14ac:dyDescent="0.25">
      <c r="A105" s="47" t="s">
        <v>350</v>
      </c>
      <c r="B105" s="48"/>
      <c r="C105" s="73"/>
      <c r="D105" s="153" t="s">
        <v>351</v>
      </c>
      <c r="E105" s="126"/>
      <c r="F105" s="127"/>
      <c r="G105" s="47" t="s">
        <v>352</v>
      </c>
      <c r="H105" s="73"/>
      <c r="I105" s="49"/>
      <c r="J105" s="50"/>
    </row>
    <row r="106" spans="1:10" customFormat="1" ht="54.95" customHeight="1" x14ac:dyDescent="0.25">
      <c r="A106" s="47" t="s">
        <v>353</v>
      </c>
      <c r="B106" s="48"/>
      <c r="C106" s="73"/>
      <c r="D106" s="153" t="s">
        <v>468</v>
      </c>
      <c r="E106" s="126"/>
      <c r="F106" s="126"/>
      <c r="G106" s="47" t="s">
        <v>354</v>
      </c>
      <c r="H106" s="73"/>
      <c r="I106" s="49"/>
      <c r="J106" s="50"/>
    </row>
    <row r="107" spans="1:10" customFormat="1" ht="54.95" customHeight="1" x14ac:dyDescent="0.25">
      <c r="A107" s="202" t="s">
        <v>355</v>
      </c>
      <c r="B107" s="203"/>
      <c r="C107" s="204" t="s">
        <v>356</v>
      </c>
      <c r="D107" s="205" t="s">
        <v>357</v>
      </c>
      <c r="E107" s="206"/>
      <c r="F107" s="207"/>
      <c r="G107" s="47" t="s">
        <v>358</v>
      </c>
      <c r="H107" s="73"/>
      <c r="I107" s="49"/>
      <c r="J107" s="50"/>
    </row>
    <row r="108" spans="1:10" customFormat="1" ht="54.95" customHeight="1" x14ac:dyDescent="0.25">
      <c r="A108" s="196" t="s">
        <v>470</v>
      </c>
      <c r="B108" s="197"/>
      <c r="C108" s="197"/>
      <c r="D108" s="197"/>
      <c r="E108" s="197"/>
      <c r="F108" s="210"/>
      <c r="G108" s="48" t="s">
        <v>359</v>
      </c>
      <c r="H108" s="73"/>
      <c r="I108" s="49"/>
      <c r="J108" s="50"/>
    </row>
    <row r="109" spans="1:10" customFormat="1" ht="54.95" customHeight="1" x14ac:dyDescent="0.25">
      <c r="A109" s="198"/>
      <c r="B109" s="208"/>
      <c r="C109" s="208"/>
      <c r="D109" s="208"/>
      <c r="E109" s="208"/>
      <c r="F109" s="211"/>
      <c r="G109" s="48" t="s">
        <v>360</v>
      </c>
      <c r="H109" s="48"/>
      <c r="I109" s="49"/>
      <c r="J109" s="50"/>
    </row>
    <row r="110" spans="1:10" customFormat="1" ht="54.95" customHeight="1" x14ac:dyDescent="0.25">
      <c r="A110" s="198" t="s">
        <v>471</v>
      </c>
      <c r="B110" s="208"/>
      <c r="C110" s="208"/>
      <c r="D110" s="208"/>
      <c r="E110" s="208"/>
      <c r="F110" s="211"/>
      <c r="G110" s="48" t="s">
        <v>361</v>
      </c>
      <c r="H110" s="48"/>
      <c r="I110" s="49"/>
      <c r="J110" s="50"/>
    </row>
    <row r="111" spans="1:10" customFormat="1" ht="54.95" customHeight="1" x14ac:dyDescent="0.25">
      <c r="A111" s="198"/>
      <c r="B111" s="208"/>
      <c r="C111" s="208"/>
      <c r="D111" s="208"/>
      <c r="E111" s="208"/>
      <c r="F111" s="211"/>
      <c r="G111" s="48" t="s">
        <v>362</v>
      </c>
      <c r="H111" s="48"/>
      <c r="I111" s="49"/>
      <c r="J111" s="50"/>
    </row>
    <row r="112" spans="1:10" customFormat="1" ht="54.95" customHeight="1" x14ac:dyDescent="0.25">
      <c r="A112" s="212"/>
      <c r="B112" s="209"/>
      <c r="C112" s="209"/>
      <c r="D112" s="209"/>
      <c r="E112" s="209"/>
      <c r="F112" s="213"/>
      <c r="G112" s="129" t="s">
        <v>363</v>
      </c>
      <c r="H112" s="156"/>
      <c r="I112" s="49"/>
      <c r="J112" s="50"/>
    </row>
    <row r="113" spans="1:10" customFormat="1" ht="54.95" customHeight="1" x14ac:dyDescent="0.25">
      <c r="A113" s="199"/>
      <c r="B113" s="200"/>
      <c r="C113" s="200"/>
      <c r="D113" s="200"/>
      <c r="E113" s="200"/>
      <c r="F113" s="201"/>
      <c r="G113" s="129" t="s">
        <v>364</v>
      </c>
      <c r="H113" s="156"/>
      <c r="I113" s="49"/>
      <c r="J113" s="50"/>
    </row>
  </sheetData>
  <protectedRanges>
    <protectedRange sqref="E17:E18 F15:G18 E20:E23 E47:E48 F33:G48 E74:E75 E5:G14 E84:E85 F20:G25 F54:F93 E26:G29 G30:G31" name="Område1_1_3"/>
    <protectedRange sqref="E15:E16" name="Område1_1_3_1"/>
    <protectedRange sqref="E58:E59" name="Område1_4"/>
    <protectedRange sqref="E37:E38" name="Område1_31"/>
    <protectedRange sqref="E41:E42" name="Område1_32"/>
    <protectedRange sqref="E43:E44" name="Område1_1_3_90"/>
    <protectedRange sqref="E99:E100 E52:E53" name="Område1_34"/>
    <protectedRange sqref="E103:E105 F105 D102:E102 D104 I102:J113 D107:E107" name="Område1_39"/>
    <protectedRange sqref="I15:I18 J17:J18 I5:J14" name="Område1_1_3_3"/>
    <protectedRange sqref="J15:J16" name="Område1_1_3_1_1"/>
    <protectedRange sqref="I20:J27 I28:I31" name="Område1_1_3_4"/>
    <protectedRange sqref="F1 A1" name="Område1_7_1"/>
    <protectedRange sqref="E30:F31" name="Område1_1_3_2"/>
    <protectedRange sqref="E97:E98" name="Område1_34_2"/>
    <protectedRange sqref="E106:F106" name="Område1_39_1"/>
    <protectedRange sqref="A108:B108" name="Område1_39_2"/>
    <protectedRange sqref="C6" name="Område1_86_1_1_1"/>
    <protectedRange sqref="C8" name="Område1_86_1_1_1_1"/>
    <protectedRange sqref="C9" name="Område1_86_1_1_1_2"/>
    <protectedRange sqref="C13" name="Område1_86_1_1_1_4"/>
    <protectedRange sqref="C14" name="Område1_86_1_1_1_5"/>
    <protectedRange sqref="C15" name="Område1_86_1_1_1_1_2"/>
    <protectedRange sqref="C16" name="Område1_86_1_1_1_1_3"/>
    <protectedRange sqref="C17" name="Område1_86_1_1_1_1_4"/>
    <protectedRange sqref="C18" name="Område1_86_1_1_1_1_5"/>
    <protectedRange sqref="C12" name="Område1_86_1_1_1_12_2"/>
    <protectedRange sqref="C11" name="Område1_86_1_1_1_13_1"/>
    <protectedRange sqref="C20" name="Område1_86_1_1_1_6"/>
    <protectedRange sqref="C21" name="Område1_86_1_1_1_7"/>
    <protectedRange sqref="C22" name="Område1_86_1_1_1_8"/>
    <protectedRange sqref="C23" name="Område1_86_1_1_1_9"/>
    <protectedRange sqref="C28" name="Område1_86_1_1_1_10"/>
    <protectedRange sqref="C29:C31" name="Område1_86_1_1_1_11"/>
    <protectedRange sqref="C33" name="Område1_84_1_8"/>
    <protectedRange sqref="C34" name="Område1_84_1_8_3"/>
    <protectedRange sqref="C37" name="Område1_84_1"/>
    <protectedRange sqref="C39" name="Område1_85_1_1_1"/>
    <protectedRange sqref="C40" name="Område1_85_1_1_2"/>
    <protectedRange sqref="C41" name="Område1_85_1_1_3"/>
    <protectedRange sqref="C42" name="Område1_85_1_1_4"/>
    <protectedRange sqref="C43" name="Område1_85_1_1_6"/>
    <protectedRange sqref="C44" name="Område1_85_1_1_7"/>
    <protectedRange sqref="C45" name="Område1_85_1"/>
    <protectedRange sqref="C46" name="Område1_85_1_3"/>
    <protectedRange sqref="C47" name="Område1_85_1_1_8"/>
    <protectedRange sqref="C48" name="Område1_85_1_1_9"/>
    <protectedRange sqref="C92:C93" name="Område1_2_1_1_3_1_1"/>
    <protectedRange sqref="C50" name="Område1_84_1_1"/>
    <protectedRange sqref="C51" name="Område1_84_1_3"/>
    <protectedRange sqref="C52" name="Område1_84_1_14"/>
    <protectedRange sqref="C53" name="Område1_84_1_14_3"/>
    <protectedRange sqref="C59" name="Område1_84_1_7"/>
    <protectedRange sqref="C60" name="Område1_84_1_9"/>
    <protectedRange sqref="C61" name="Område1_84_1_10"/>
    <protectedRange sqref="C62" name="Område1_84_1_11"/>
    <protectedRange sqref="C63" name="Område1_84_1_12"/>
    <protectedRange sqref="C64" name="Område1_85_1_4"/>
    <protectedRange sqref="C65" name="Område1_85_1_2_2"/>
    <protectedRange sqref="C71" name="Område1_85_1_10_1"/>
    <protectedRange sqref="C73" name="Område1_85_1_10_2"/>
    <protectedRange sqref="C79" name="Område1_1_1_1_1"/>
    <protectedRange sqref="C80" name="Område1_1_1_1_1_1"/>
    <protectedRange sqref="C81" name="Område1_1_1_1_1_3"/>
    <protectedRange sqref="C82" name="Område1_1_1_1_7"/>
    <protectedRange sqref="C83" name="Område1_89_1_5"/>
    <protectedRange sqref="C86" name="Område1_2_1_1"/>
    <protectedRange sqref="C87" name="Område1_1_2_1"/>
    <protectedRange sqref="C90" name="Område1_2_1_1_2"/>
    <protectedRange sqref="C91" name="Område1_2_1_1_2_1"/>
    <protectedRange sqref="C85" name="Område1_90_1_2_1"/>
    <protectedRange sqref="C84" name="Område1_90_1_3_1"/>
    <protectedRange sqref="C78" name="Område1_1_1_1_2_1"/>
    <protectedRange sqref="C58" name="Område1_84_1_2_2"/>
    <protectedRange sqref="C55" name="Område1_84_1_1_1_2"/>
    <protectedRange sqref="C54" name="Område1_84_1_1_4_1"/>
    <protectedRange sqref="C56" name="Område1_84_1_13_1"/>
    <protectedRange sqref="C57" name="Område1_84_1_15_1"/>
    <protectedRange sqref="C95:C96 C99:C100" name="Område1_2_1_1_3_1_1_1"/>
  </protectedRanges>
  <mergeCells count="417">
    <mergeCell ref="A108:F109"/>
    <mergeCell ref="A110:F111"/>
    <mergeCell ref="A112:F113"/>
    <mergeCell ref="G107:H107"/>
    <mergeCell ref="J95:J96"/>
    <mergeCell ref="I97:I98"/>
    <mergeCell ref="J97:J98"/>
    <mergeCell ref="I99:I100"/>
    <mergeCell ref="J99:J100"/>
    <mergeCell ref="G112:H112"/>
    <mergeCell ref="G113:H113"/>
    <mergeCell ref="A107:C107"/>
    <mergeCell ref="D107:F107"/>
    <mergeCell ref="I112:J112"/>
    <mergeCell ref="I113:J113"/>
    <mergeCell ref="A103:C103"/>
    <mergeCell ref="D103:F103"/>
    <mergeCell ref="G103:H103"/>
    <mergeCell ref="I103:J103"/>
    <mergeCell ref="A104:C104"/>
    <mergeCell ref="D104:F104"/>
    <mergeCell ref="I104:J104"/>
    <mergeCell ref="G104:H104"/>
    <mergeCell ref="A105:C105"/>
    <mergeCell ref="D105:F105"/>
    <mergeCell ref="G105:H105"/>
    <mergeCell ref="I105:J105"/>
    <mergeCell ref="G2:J2"/>
    <mergeCell ref="A101:F101"/>
    <mergeCell ref="G101:J101"/>
    <mergeCell ref="A106:C106"/>
    <mergeCell ref="D106:F106"/>
    <mergeCell ref="G106:H106"/>
    <mergeCell ref="I106:J106"/>
    <mergeCell ref="I76:I77"/>
    <mergeCell ref="J76:J77"/>
    <mergeCell ref="I78:I79"/>
    <mergeCell ref="J78:J79"/>
    <mergeCell ref="I80:I81"/>
    <mergeCell ref="J80:J81"/>
    <mergeCell ref="J84:J85"/>
    <mergeCell ref="I86:I87"/>
    <mergeCell ref="J86:J87"/>
    <mergeCell ref="I66:I67"/>
    <mergeCell ref="J66:J67"/>
    <mergeCell ref="I68:I69"/>
    <mergeCell ref="J90:J91"/>
    <mergeCell ref="I92:I93"/>
    <mergeCell ref="J92:J93"/>
    <mergeCell ref="I95:I96"/>
    <mergeCell ref="J68:J69"/>
    <mergeCell ref="I70:I71"/>
    <mergeCell ref="J70:J71"/>
    <mergeCell ref="I72:I73"/>
    <mergeCell ref="J72:J73"/>
    <mergeCell ref="I74:I75"/>
    <mergeCell ref="J74:J75"/>
    <mergeCell ref="I52:I53"/>
    <mergeCell ref="J52:J53"/>
    <mergeCell ref="I54:I55"/>
    <mergeCell ref="J54:J55"/>
    <mergeCell ref="I56:I57"/>
    <mergeCell ref="J56:J57"/>
    <mergeCell ref="I60:I61"/>
    <mergeCell ref="J60:J61"/>
    <mergeCell ref="I62:I63"/>
    <mergeCell ref="J62:J63"/>
    <mergeCell ref="I64:I65"/>
    <mergeCell ref="J64:J65"/>
    <mergeCell ref="I43:I44"/>
    <mergeCell ref="J43:J44"/>
    <mergeCell ref="I45:I46"/>
    <mergeCell ref="J45:J46"/>
    <mergeCell ref="I47:I48"/>
    <mergeCell ref="J47:J48"/>
    <mergeCell ref="A49:J49"/>
    <mergeCell ref="A50:A51"/>
    <mergeCell ref="B50:B51"/>
    <mergeCell ref="E50:E51"/>
    <mergeCell ref="F50:F51"/>
    <mergeCell ref="G50:G51"/>
    <mergeCell ref="H50:H51"/>
    <mergeCell ref="A43:A44"/>
    <mergeCell ref="B43:B44"/>
    <mergeCell ref="E43:E44"/>
    <mergeCell ref="F43:F44"/>
    <mergeCell ref="G43:G44"/>
    <mergeCell ref="H43:H44"/>
    <mergeCell ref="I50:I51"/>
    <mergeCell ref="J50:J51"/>
    <mergeCell ref="G20:G21"/>
    <mergeCell ref="H20:H21"/>
    <mergeCell ref="A41:A42"/>
    <mergeCell ref="B41:B42"/>
    <mergeCell ref="E41:E42"/>
    <mergeCell ref="F41:F42"/>
    <mergeCell ref="I39:I40"/>
    <mergeCell ref="J39:J40"/>
    <mergeCell ref="I41:I42"/>
    <mergeCell ref="J41:J42"/>
    <mergeCell ref="I20:I21"/>
    <mergeCell ref="J20:J21"/>
    <mergeCell ref="I22:I23"/>
    <mergeCell ref="J22:J23"/>
    <mergeCell ref="I24:I25"/>
    <mergeCell ref="J24:J25"/>
    <mergeCell ref="I26:I27"/>
    <mergeCell ref="J26:J27"/>
    <mergeCell ref="A32:J32"/>
    <mergeCell ref="A39:A40"/>
    <mergeCell ref="B39:B40"/>
    <mergeCell ref="E39:E40"/>
    <mergeCell ref="F39:F40"/>
    <mergeCell ref="G39:G40"/>
    <mergeCell ref="A102:C102"/>
    <mergeCell ref="D102:F102"/>
    <mergeCell ref="G102:H102"/>
    <mergeCell ref="I102:J102"/>
    <mergeCell ref="G88:G89"/>
    <mergeCell ref="H88:H89"/>
    <mergeCell ref="A99:A100"/>
    <mergeCell ref="B99:B100"/>
    <mergeCell ref="E99:E100"/>
    <mergeCell ref="F99:F100"/>
    <mergeCell ref="G99:G100"/>
    <mergeCell ref="H99:H100"/>
    <mergeCell ref="A97:A98"/>
    <mergeCell ref="B97:B98"/>
    <mergeCell ref="E97:E98"/>
    <mergeCell ref="F97:F98"/>
    <mergeCell ref="G97:G98"/>
    <mergeCell ref="H97:H98"/>
    <mergeCell ref="A94:J94"/>
    <mergeCell ref="A95:A96"/>
    <mergeCell ref="B95:B96"/>
    <mergeCell ref="E95:E96"/>
    <mergeCell ref="F95:F96"/>
    <mergeCell ref="G95:G96"/>
    <mergeCell ref="H95:H96"/>
    <mergeCell ref="I88:I89"/>
    <mergeCell ref="J88:J89"/>
    <mergeCell ref="I90:I91"/>
    <mergeCell ref="I84:I85"/>
    <mergeCell ref="A82:A83"/>
    <mergeCell ref="B82:B83"/>
    <mergeCell ref="E82:E83"/>
    <mergeCell ref="F82:F83"/>
    <mergeCell ref="G82:G83"/>
    <mergeCell ref="H82:H83"/>
    <mergeCell ref="I82:I83"/>
    <mergeCell ref="A92:A93"/>
    <mergeCell ref="B92:B93"/>
    <mergeCell ref="E92:E93"/>
    <mergeCell ref="F92:F93"/>
    <mergeCell ref="G92:G93"/>
    <mergeCell ref="H92:H93"/>
    <mergeCell ref="A90:A91"/>
    <mergeCell ref="B90:B91"/>
    <mergeCell ref="E90:E91"/>
    <mergeCell ref="F90:F91"/>
    <mergeCell ref="G90:G91"/>
    <mergeCell ref="H90:H91"/>
    <mergeCell ref="A88:A89"/>
    <mergeCell ref="B88:B89"/>
    <mergeCell ref="E88:E89"/>
    <mergeCell ref="F88:F89"/>
    <mergeCell ref="A86:A87"/>
    <mergeCell ref="B86:B87"/>
    <mergeCell ref="E86:E87"/>
    <mergeCell ref="F86:F87"/>
    <mergeCell ref="G86:G87"/>
    <mergeCell ref="H86:H87"/>
    <mergeCell ref="A84:A85"/>
    <mergeCell ref="B84:B85"/>
    <mergeCell ref="E84:E85"/>
    <mergeCell ref="F84:F85"/>
    <mergeCell ref="G84:G85"/>
    <mergeCell ref="H84:H85"/>
    <mergeCell ref="H70:H71"/>
    <mergeCell ref="A80:A81"/>
    <mergeCell ref="B80:B81"/>
    <mergeCell ref="E80:E81"/>
    <mergeCell ref="F80:F81"/>
    <mergeCell ref="G80:G81"/>
    <mergeCell ref="H80:H81"/>
    <mergeCell ref="A78:A79"/>
    <mergeCell ref="B78:B79"/>
    <mergeCell ref="E78:E79"/>
    <mergeCell ref="F78:F79"/>
    <mergeCell ref="G78:G79"/>
    <mergeCell ref="H78:H79"/>
    <mergeCell ref="A76:A77"/>
    <mergeCell ref="B76:B77"/>
    <mergeCell ref="E76:E77"/>
    <mergeCell ref="F76:F77"/>
    <mergeCell ref="G76:G77"/>
    <mergeCell ref="H76:H77"/>
    <mergeCell ref="A64:A65"/>
    <mergeCell ref="B64:B65"/>
    <mergeCell ref="E64:E65"/>
    <mergeCell ref="F64:F65"/>
    <mergeCell ref="G64:G65"/>
    <mergeCell ref="H64:H65"/>
    <mergeCell ref="J82:J83"/>
    <mergeCell ref="A74:A75"/>
    <mergeCell ref="B74:B75"/>
    <mergeCell ref="E74:E75"/>
    <mergeCell ref="F74:F75"/>
    <mergeCell ref="G74:G75"/>
    <mergeCell ref="H74:H75"/>
    <mergeCell ref="A72:A73"/>
    <mergeCell ref="B72:B73"/>
    <mergeCell ref="E72:E73"/>
    <mergeCell ref="F72:F73"/>
    <mergeCell ref="G72:G73"/>
    <mergeCell ref="H72:H73"/>
    <mergeCell ref="A70:A71"/>
    <mergeCell ref="B70:B71"/>
    <mergeCell ref="E70:E71"/>
    <mergeCell ref="F70:F71"/>
    <mergeCell ref="G70:G71"/>
    <mergeCell ref="A68:A69"/>
    <mergeCell ref="B68:B69"/>
    <mergeCell ref="E68:E69"/>
    <mergeCell ref="F68:F69"/>
    <mergeCell ref="G68:G69"/>
    <mergeCell ref="H68:H69"/>
    <mergeCell ref="A66:A67"/>
    <mergeCell ref="B66:B67"/>
    <mergeCell ref="E66:E67"/>
    <mergeCell ref="F66:F67"/>
    <mergeCell ref="G66:G67"/>
    <mergeCell ref="H66:H67"/>
    <mergeCell ref="A58:A59"/>
    <mergeCell ref="B58:B59"/>
    <mergeCell ref="E58:E59"/>
    <mergeCell ref="F58:F59"/>
    <mergeCell ref="G58:G59"/>
    <mergeCell ref="H58:H59"/>
    <mergeCell ref="I58:I59"/>
    <mergeCell ref="J58:J59"/>
    <mergeCell ref="A62:A63"/>
    <mergeCell ref="B62:B63"/>
    <mergeCell ref="E62:E63"/>
    <mergeCell ref="F62:F63"/>
    <mergeCell ref="G62:G63"/>
    <mergeCell ref="H62:H63"/>
    <mergeCell ref="A60:A61"/>
    <mergeCell ref="B60:B61"/>
    <mergeCell ref="E60:E61"/>
    <mergeCell ref="F60:F61"/>
    <mergeCell ref="G60:G61"/>
    <mergeCell ref="H60:H61"/>
    <mergeCell ref="A52:A53"/>
    <mergeCell ref="B52:B53"/>
    <mergeCell ref="E52:E53"/>
    <mergeCell ref="F52:F53"/>
    <mergeCell ref="G52:G53"/>
    <mergeCell ref="H52:H53"/>
    <mergeCell ref="B45:B46"/>
    <mergeCell ref="E45:E46"/>
    <mergeCell ref="F45:F46"/>
    <mergeCell ref="G45:G46"/>
    <mergeCell ref="A47:A48"/>
    <mergeCell ref="B47:B48"/>
    <mergeCell ref="E47:E48"/>
    <mergeCell ref="F47:F48"/>
    <mergeCell ref="G47:G48"/>
    <mergeCell ref="H47:H48"/>
    <mergeCell ref="A45:A46"/>
    <mergeCell ref="H45:H46"/>
    <mergeCell ref="A56:A57"/>
    <mergeCell ref="B56:B57"/>
    <mergeCell ref="E56:E57"/>
    <mergeCell ref="F56:F57"/>
    <mergeCell ref="G56:G57"/>
    <mergeCell ref="H56:H57"/>
    <mergeCell ref="A54:A55"/>
    <mergeCell ref="B54:B55"/>
    <mergeCell ref="E54:E55"/>
    <mergeCell ref="F54:F55"/>
    <mergeCell ref="G54:G55"/>
    <mergeCell ref="H54:H55"/>
    <mergeCell ref="H39:H40"/>
    <mergeCell ref="G41:G42"/>
    <mergeCell ref="H41:H42"/>
    <mergeCell ref="I17:I18"/>
    <mergeCell ref="A33:A34"/>
    <mergeCell ref="B33:B34"/>
    <mergeCell ref="E33:E34"/>
    <mergeCell ref="F33:F34"/>
    <mergeCell ref="G33:G34"/>
    <mergeCell ref="H33:H34"/>
    <mergeCell ref="A26:A27"/>
    <mergeCell ref="B26:B27"/>
    <mergeCell ref="E26:E27"/>
    <mergeCell ref="F26:F27"/>
    <mergeCell ref="G26:G27"/>
    <mergeCell ref="A19:J19"/>
    <mergeCell ref="A20:A21"/>
    <mergeCell ref="B20:B21"/>
    <mergeCell ref="E20:E21"/>
    <mergeCell ref="J17:J18"/>
    <mergeCell ref="A37:A38"/>
    <mergeCell ref="B37:B38"/>
    <mergeCell ref="E37:E38"/>
    <mergeCell ref="I35:I36"/>
    <mergeCell ref="J35:J36"/>
    <mergeCell ref="I37:I38"/>
    <mergeCell ref="J37:J38"/>
    <mergeCell ref="A35:A36"/>
    <mergeCell ref="B35:B36"/>
    <mergeCell ref="E35:E36"/>
    <mergeCell ref="F35:F36"/>
    <mergeCell ref="G35:G36"/>
    <mergeCell ref="H35:H36"/>
    <mergeCell ref="J30:J31"/>
    <mergeCell ref="I33:I34"/>
    <mergeCell ref="J33:J34"/>
    <mergeCell ref="A24:A25"/>
    <mergeCell ref="B24:B25"/>
    <mergeCell ref="E24:E25"/>
    <mergeCell ref="F24:F25"/>
    <mergeCell ref="G24:G25"/>
    <mergeCell ref="H24:H25"/>
    <mergeCell ref="A30:A31"/>
    <mergeCell ref="B30:B31"/>
    <mergeCell ref="E30:E31"/>
    <mergeCell ref="F30:F31"/>
    <mergeCell ref="G30:G31"/>
    <mergeCell ref="H30:H31"/>
    <mergeCell ref="A28:A29"/>
    <mergeCell ref="B28:B29"/>
    <mergeCell ref="J28:J29"/>
    <mergeCell ref="A9:A10"/>
    <mergeCell ref="B9:B10"/>
    <mergeCell ref="E9:E10"/>
    <mergeCell ref="F9:F10"/>
    <mergeCell ref="G9:G10"/>
    <mergeCell ref="H9:H10"/>
    <mergeCell ref="H26:H27"/>
    <mergeCell ref="A22:A23"/>
    <mergeCell ref="B22:B23"/>
    <mergeCell ref="E22:E23"/>
    <mergeCell ref="F22:F23"/>
    <mergeCell ref="G22:G23"/>
    <mergeCell ref="H22:H23"/>
    <mergeCell ref="A11:A12"/>
    <mergeCell ref="B11:B12"/>
    <mergeCell ref="E11:E12"/>
    <mergeCell ref="F11:F12"/>
    <mergeCell ref="G11:G12"/>
    <mergeCell ref="A17:A18"/>
    <mergeCell ref="B17:B18"/>
    <mergeCell ref="E17:E18"/>
    <mergeCell ref="F17:F18"/>
    <mergeCell ref="G17:G18"/>
    <mergeCell ref="F20:F21"/>
    <mergeCell ref="F15:F16"/>
    <mergeCell ref="G15:G16"/>
    <mergeCell ref="H15:H16"/>
    <mergeCell ref="J9:J10"/>
    <mergeCell ref="I11:I12"/>
    <mergeCell ref="J11:J12"/>
    <mergeCell ref="I13:I14"/>
    <mergeCell ref="J13:J14"/>
    <mergeCell ref="I15:I16"/>
    <mergeCell ref="J15:J16"/>
    <mergeCell ref="G13:G14"/>
    <mergeCell ref="H13:H14"/>
    <mergeCell ref="A1:I1"/>
    <mergeCell ref="G108:H108"/>
    <mergeCell ref="G109:H109"/>
    <mergeCell ref="G110:H110"/>
    <mergeCell ref="H11:H12"/>
    <mergeCell ref="A15:A16"/>
    <mergeCell ref="B15:B16"/>
    <mergeCell ref="A13:A14"/>
    <mergeCell ref="B13:B14"/>
    <mergeCell ref="E13:E14"/>
    <mergeCell ref="I5:I6"/>
    <mergeCell ref="I7:I8"/>
    <mergeCell ref="E5:E6"/>
    <mergeCell ref="E28:E29"/>
    <mergeCell ref="F28:F29"/>
    <mergeCell ref="G28:G29"/>
    <mergeCell ref="H28:H29"/>
    <mergeCell ref="I28:I29"/>
    <mergeCell ref="H17:H18"/>
    <mergeCell ref="I30:I31"/>
    <mergeCell ref="F37:F38"/>
    <mergeCell ref="G37:G38"/>
    <mergeCell ref="H37:H38"/>
    <mergeCell ref="E15:E16"/>
    <mergeCell ref="G111:H111"/>
    <mergeCell ref="I107:J107"/>
    <mergeCell ref="I108:J108"/>
    <mergeCell ref="I109:J109"/>
    <mergeCell ref="I110:J110"/>
    <mergeCell ref="I111:J111"/>
    <mergeCell ref="I9:I10"/>
    <mergeCell ref="A2:F2"/>
    <mergeCell ref="A7:A8"/>
    <mergeCell ref="B7:B8"/>
    <mergeCell ref="E7:E8"/>
    <mergeCell ref="F7:F8"/>
    <mergeCell ref="G7:G8"/>
    <mergeCell ref="H7:H8"/>
    <mergeCell ref="A4:J4"/>
    <mergeCell ref="A5:A6"/>
    <mergeCell ref="B5:B6"/>
    <mergeCell ref="F5:F6"/>
    <mergeCell ref="G5:G6"/>
    <mergeCell ref="H5:H6"/>
    <mergeCell ref="F13:F14"/>
    <mergeCell ref="J5:J6"/>
    <mergeCell ref="J7:J8"/>
  </mergeCells>
  <pageMargins left="0.25" right="0.25" top="0.75" bottom="0.75" header="0.3" footer="0.3"/>
  <pageSetup scale="32"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rowBreaks count="2" manualBreakCount="2">
    <brk id="19" max="9" man="1"/>
    <brk id="37"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77A2A-E4D0-4A10-9FA0-0EF293A7746E}">
  <sheetPr>
    <tabColor theme="8" tint="0.79998168889431442"/>
    <pageSetUpPr fitToPage="1"/>
  </sheetPr>
  <dimension ref="A1:J78"/>
  <sheetViews>
    <sheetView zoomScale="40" zoomScaleNormal="40" zoomScaleSheetLayoutView="35" zoomScalePageLayoutView="40" workbookViewId="0">
      <selection activeCell="W9" sqref="W9"/>
    </sheetView>
  </sheetViews>
  <sheetFormatPr defaultColWidth="8.85546875" defaultRowHeight="15" x14ac:dyDescent="0.25"/>
  <cols>
    <col min="1" max="1" width="7.140625" style="1" customWidth="1"/>
    <col min="2" max="2" width="16" style="6" customWidth="1"/>
    <col min="3" max="3" width="89" style="7" customWidth="1"/>
    <col min="4" max="4" width="101.42578125" style="7" customWidth="1"/>
    <col min="5" max="5" width="16.7109375" style="3" customWidth="1"/>
    <col min="6" max="6" width="22.5703125" style="4" customWidth="1"/>
    <col min="7" max="7" width="29.85546875" style="1" bestFit="1" customWidth="1"/>
    <col min="8" max="8" width="43.5703125" customWidth="1"/>
    <col min="9" max="9" width="25.85546875" style="1" customWidth="1"/>
    <col min="10" max="10" width="55.28515625" style="1" customWidth="1"/>
    <col min="11" max="16384" width="8.85546875" style="1"/>
  </cols>
  <sheetData>
    <row r="1" spans="1:10" customFormat="1" ht="114.95" customHeight="1" x14ac:dyDescent="0.25">
      <c r="A1" s="72" t="s">
        <v>451</v>
      </c>
      <c r="B1" s="72"/>
      <c r="C1" s="72"/>
      <c r="D1" s="72"/>
      <c r="E1" s="72"/>
      <c r="F1" s="72"/>
      <c r="G1" s="72"/>
      <c r="H1" s="72"/>
      <c r="I1" s="72"/>
      <c r="J1" s="22" t="s">
        <v>273</v>
      </c>
    </row>
    <row r="2" spans="1:10" s="24" customFormat="1" ht="18.75" x14ac:dyDescent="0.3">
      <c r="A2" s="53" t="s">
        <v>2</v>
      </c>
      <c r="B2" s="53"/>
      <c r="C2" s="54"/>
      <c r="D2" s="54"/>
      <c r="E2" s="53"/>
      <c r="F2" s="55"/>
      <c r="G2" s="151" t="s">
        <v>275</v>
      </c>
      <c r="H2" s="151"/>
      <c r="I2" s="151"/>
      <c r="J2" s="151"/>
    </row>
    <row r="3" spans="1:10" ht="112.5" x14ac:dyDescent="0.2">
      <c r="A3" s="2" t="s">
        <v>3</v>
      </c>
      <c r="B3" s="5" t="s">
        <v>276</v>
      </c>
      <c r="C3" s="2" t="s">
        <v>277</v>
      </c>
      <c r="D3" s="2" t="s">
        <v>278</v>
      </c>
      <c r="E3" s="2" t="s">
        <v>279</v>
      </c>
      <c r="F3" s="8" t="s">
        <v>280</v>
      </c>
      <c r="G3" s="21" t="s">
        <v>281</v>
      </c>
      <c r="H3" s="8" t="s">
        <v>282</v>
      </c>
      <c r="I3" s="8" t="s">
        <v>283</v>
      </c>
      <c r="J3" s="2" t="s">
        <v>284</v>
      </c>
    </row>
    <row r="4" spans="1:10" ht="18.75" x14ac:dyDescent="0.2">
      <c r="A4" s="66" t="s">
        <v>365</v>
      </c>
      <c r="B4" s="66"/>
      <c r="C4" s="66"/>
      <c r="D4" s="66"/>
      <c r="E4" s="66"/>
      <c r="F4" s="66"/>
      <c r="G4" s="66"/>
      <c r="H4" s="66"/>
      <c r="I4" s="66"/>
      <c r="J4" s="66"/>
    </row>
    <row r="5" spans="1:10" ht="69" customHeight="1" x14ac:dyDescent="0.2">
      <c r="A5" s="42" t="s">
        <v>49</v>
      </c>
      <c r="B5" s="42" t="s">
        <v>9</v>
      </c>
      <c r="C5" s="15" t="s">
        <v>12</v>
      </c>
      <c r="D5" s="15" t="str">
        <f>VLOOKUP(C5,'[1]Description of lines'!$C$7:$D$118,2,FALSE)</f>
        <v>Includes all the necessary work to dismantle wooden, metal-plastic, aluminium and door structures</v>
      </c>
      <c r="E5" s="79" t="s">
        <v>286</v>
      </c>
      <c r="F5" s="140">
        <v>10</v>
      </c>
      <c r="G5" s="135"/>
      <c r="H5" s="64"/>
      <c r="I5" s="51"/>
      <c r="J5" s="51">
        <f t="shared" ref="J5:J24" si="0">G5*H5</f>
        <v>0</v>
      </c>
    </row>
    <row r="6" spans="1:10" ht="69" customHeight="1" x14ac:dyDescent="0.2">
      <c r="A6" s="42"/>
      <c r="B6" s="42"/>
      <c r="C6" s="16" t="s">
        <v>10</v>
      </c>
      <c r="D6" s="17" t="str">
        <f>VLOOKUP(C6,'[1]Description of lines'!$C$7:$D$118,2,FALSE)</f>
        <v>Включає всі необхідні роботи по демонтажу дерев'яних, металопластикових, алюмінієвих та дверних конструкцій</v>
      </c>
      <c r="E6" s="79"/>
      <c r="F6" s="132"/>
      <c r="G6" s="135"/>
      <c r="H6" s="65"/>
      <c r="I6" s="52"/>
      <c r="J6" s="52"/>
    </row>
    <row r="7" spans="1:10" ht="69" customHeight="1" x14ac:dyDescent="0.2">
      <c r="A7" s="42" t="s">
        <v>52</v>
      </c>
      <c r="B7" s="42" t="s">
        <v>14</v>
      </c>
      <c r="C7" s="15" t="s">
        <v>17</v>
      </c>
      <c r="D7" s="15" t="str">
        <f>VLOOKUP(C7,'[1]Description of lines'!$C$7:$D$118,2,FALSE)</f>
        <v>Cleaning, loading and removal of rubbish must be carried out in accordance with the waste management procedure, including all necessary work. Dismantled structures must be taken to an official landfill site</v>
      </c>
      <c r="E7" s="79" t="s">
        <v>288</v>
      </c>
      <c r="F7" s="140">
        <v>1</v>
      </c>
      <c r="G7" s="135"/>
      <c r="H7" s="64"/>
      <c r="I7" s="51"/>
      <c r="J7" s="51">
        <f t="shared" si="0"/>
        <v>0</v>
      </c>
    </row>
    <row r="8" spans="1:10" ht="69" customHeight="1" x14ac:dyDescent="0.2">
      <c r="A8" s="42"/>
      <c r="B8" s="42"/>
      <c r="C8" s="16" t="s">
        <v>15</v>
      </c>
      <c r="D8" s="17" t="str">
        <f>VLOOKUP(C8,'[1]Description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79"/>
      <c r="F8" s="132"/>
      <c r="G8" s="135"/>
      <c r="H8" s="65"/>
      <c r="I8" s="52"/>
      <c r="J8" s="52"/>
    </row>
    <row r="9" spans="1:10" ht="291" customHeight="1" x14ac:dyDescent="0.2">
      <c r="A9" s="42" t="s">
        <v>53</v>
      </c>
      <c r="B9" s="130" t="s">
        <v>24</v>
      </c>
      <c r="C9" s="15" t="s">
        <v>27</v>
      </c>
      <c r="D9" s="15" t="str">
        <f>VLOOKUP(C9,'[1]Description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9" s="79" t="s">
        <v>286</v>
      </c>
      <c r="F9" s="140">
        <v>10</v>
      </c>
      <c r="G9" s="135"/>
      <c r="H9" s="64"/>
      <c r="I9" s="51"/>
      <c r="J9" s="51">
        <f t="shared" si="0"/>
        <v>0</v>
      </c>
    </row>
    <row r="10" spans="1:10" ht="291" customHeight="1" x14ac:dyDescent="0.2">
      <c r="A10" s="42"/>
      <c r="B10" s="130"/>
      <c r="C10" s="16" t="s">
        <v>25</v>
      </c>
      <c r="D10" s="17" t="str">
        <f>VLOOKUP(C10,'[1]Description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79"/>
      <c r="F10" s="132"/>
      <c r="G10" s="135"/>
      <c r="H10" s="65"/>
      <c r="I10" s="52"/>
      <c r="J10" s="52"/>
    </row>
    <row r="11" spans="1:10" ht="85.9" customHeight="1" x14ac:dyDescent="0.2">
      <c r="A11" s="42" t="s">
        <v>58</v>
      </c>
      <c r="B11" s="214" t="s">
        <v>34</v>
      </c>
      <c r="C11" s="15" t="s">
        <v>37</v>
      </c>
      <c r="D11" s="15" t="str">
        <f>VLOOKUP(C11,'[1]Description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1" s="79" t="s">
        <v>290</v>
      </c>
      <c r="F11" s="140">
        <v>20</v>
      </c>
      <c r="G11" s="135"/>
      <c r="H11" s="64"/>
      <c r="I11" s="51"/>
      <c r="J11" s="51">
        <f t="shared" si="0"/>
        <v>0</v>
      </c>
    </row>
    <row r="12" spans="1:10" ht="85.9" customHeight="1" x14ac:dyDescent="0.2">
      <c r="A12" s="42"/>
      <c r="B12" s="214"/>
      <c r="C12" s="16" t="s">
        <v>35</v>
      </c>
      <c r="D12" s="17" t="str">
        <f>VLOOKUP(C12,'[1]Description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2" s="79"/>
      <c r="F12" s="132"/>
      <c r="G12" s="135"/>
      <c r="H12" s="65"/>
      <c r="I12" s="52"/>
      <c r="J12" s="52"/>
    </row>
    <row r="13" spans="1:10" ht="85.9" customHeight="1" x14ac:dyDescent="0.2">
      <c r="A13" s="42" t="s">
        <v>63</v>
      </c>
      <c r="B13" s="214" t="s">
        <v>44</v>
      </c>
      <c r="C13" s="15" t="s">
        <v>47</v>
      </c>
      <c r="D13" s="15" t="str">
        <f>VLOOKUP(C13,'[1]Description of lines'!$C$7:$D$118,2,FALSE)</f>
        <v>Sandwich panels 10 mm thick, white, plastic on one side, 0.8 mm thick, P-profile (starting profile), F-profile; sealing of seams; foam glue. The work includes the collection and removal of associated waste.</v>
      </c>
      <c r="E13" s="38" t="s">
        <v>290</v>
      </c>
      <c r="F13" s="140">
        <v>20</v>
      </c>
      <c r="G13" s="135"/>
      <c r="H13" s="64"/>
      <c r="I13" s="51"/>
      <c r="J13" s="51">
        <f t="shared" si="0"/>
        <v>0</v>
      </c>
    </row>
    <row r="14" spans="1:10" ht="85.9" customHeight="1" x14ac:dyDescent="0.2">
      <c r="A14" s="42"/>
      <c r="B14" s="214"/>
      <c r="C14" s="16" t="s">
        <v>45</v>
      </c>
      <c r="D14" s="17" t="str">
        <f>VLOOKUP(C14,'[1]Description of lines'!$C$7:$D$118,2,FALSE)</f>
        <v xml:space="preserve">Сендвіч-панелі товщиною 10мм, білого кольору, пластик з однієі сторони, товщиною 0,8 мм, П-профіль (стартовий профіль), F-профіль; герметизація швів; піна-клей. В роботи включено, збір та вивіз супутного сміття. </v>
      </c>
      <c r="E14" s="38"/>
      <c r="F14" s="132"/>
      <c r="G14" s="135"/>
      <c r="H14" s="65"/>
      <c r="I14" s="52"/>
      <c r="J14" s="52"/>
    </row>
    <row r="15" spans="1:10" ht="18.75" x14ac:dyDescent="0.2">
      <c r="A15" s="66" t="s">
        <v>366</v>
      </c>
      <c r="B15" s="66"/>
      <c r="C15" s="66"/>
      <c r="D15" s="66"/>
      <c r="E15" s="66"/>
      <c r="F15" s="66"/>
      <c r="G15" s="66"/>
      <c r="H15" s="66"/>
      <c r="I15" s="66"/>
      <c r="J15" s="66"/>
    </row>
    <row r="16" spans="1:10" ht="64.900000000000006" customHeight="1" x14ac:dyDescent="0.2">
      <c r="A16" s="42" t="s">
        <v>68</v>
      </c>
      <c r="B16" s="43" t="s">
        <v>49</v>
      </c>
      <c r="C16" s="15" t="s">
        <v>12</v>
      </c>
      <c r="D16" s="15" t="str">
        <f>VLOOKUP(C16,'[1]Description of lines'!$C$7:$D$118,2,FALSE)</f>
        <v>Includes all the necessary work to dismantle wooden, metal-plastic, aluminium and door structures</v>
      </c>
      <c r="E16" s="79" t="s">
        <v>295</v>
      </c>
      <c r="F16" s="140">
        <v>4</v>
      </c>
      <c r="G16" s="135"/>
      <c r="H16" s="64"/>
      <c r="I16" s="51"/>
      <c r="J16" s="51">
        <f t="shared" si="0"/>
        <v>0</v>
      </c>
    </row>
    <row r="17" spans="1:10" ht="64.900000000000006" customHeight="1" x14ac:dyDescent="0.2">
      <c r="A17" s="42"/>
      <c r="B17" s="43"/>
      <c r="C17" s="16" t="s">
        <v>10</v>
      </c>
      <c r="D17" s="17" t="str">
        <f>VLOOKUP(C17,'[1]Description of lines'!$C$7:$D$118,2,FALSE)</f>
        <v>Включає всі необхідні роботи по демонтажу дерев'яних, металопластикових, алюмінієвих та дверних конструкцій</v>
      </c>
      <c r="E17" s="79"/>
      <c r="F17" s="132"/>
      <c r="G17" s="135"/>
      <c r="H17" s="65"/>
      <c r="I17" s="52"/>
      <c r="J17" s="52"/>
    </row>
    <row r="18" spans="1:10" ht="64.900000000000006" customHeight="1" x14ac:dyDescent="0.2">
      <c r="A18" s="42" t="s">
        <v>367</v>
      </c>
      <c r="B18" s="43" t="s">
        <v>52</v>
      </c>
      <c r="C18" s="15" t="s">
        <v>17</v>
      </c>
      <c r="D18" s="15" t="str">
        <f>VLOOKUP(C18,'[1]Description of lines'!$C$7:$D$118,2,FALSE)</f>
        <v>Cleaning, loading and removal of rubbish must be carried out in accordance with the waste management procedure, including all necessary work. Dismantled structures must be taken to an official landfill site</v>
      </c>
      <c r="E18" s="38" t="s">
        <v>288</v>
      </c>
      <c r="F18" s="140">
        <v>2</v>
      </c>
      <c r="G18" s="135"/>
      <c r="H18" s="64"/>
      <c r="I18" s="51"/>
      <c r="J18" s="51">
        <f t="shared" si="0"/>
        <v>0</v>
      </c>
    </row>
    <row r="19" spans="1:10" ht="64.900000000000006" customHeight="1" x14ac:dyDescent="0.2">
      <c r="A19" s="42"/>
      <c r="B19" s="43"/>
      <c r="C19" s="16" t="s">
        <v>15</v>
      </c>
      <c r="D19" s="17" t="str">
        <f>VLOOKUP(C19,'[1]Description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19" s="38"/>
      <c r="F19" s="132"/>
      <c r="G19" s="135"/>
      <c r="H19" s="65"/>
      <c r="I19" s="52"/>
      <c r="J19" s="52"/>
    </row>
    <row r="20" spans="1:10" ht="102" customHeight="1" x14ac:dyDescent="0.2">
      <c r="A20" s="40" t="s">
        <v>368</v>
      </c>
      <c r="B20" s="167" t="s">
        <v>63</v>
      </c>
      <c r="C20" s="15" t="s">
        <v>66</v>
      </c>
      <c r="D20" s="215" t="s">
        <v>67</v>
      </c>
      <c r="E20" s="79" t="s">
        <v>295</v>
      </c>
      <c r="F20" s="140">
        <v>1</v>
      </c>
      <c r="G20" s="135"/>
      <c r="H20" s="64"/>
      <c r="I20" s="51"/>
      <c r="J20" s="51">
        <f t="shared" si="0"/>
        <v>0</v>
      </c>
    </row>
    <row r="21" spans="1:10" ht="102" customHeight="1" x14ac:dyDescent="0.2">
      <c r="A21" s="40"/>
      <c r="B21" s="167"/>
      <c r="C21" s="16" t="s">
        <v>369</v>
      </c>
      <c r="D21" s="20" t="s">
        <v>65</v>
      </c>
      <c r="E21" s="79"/>
      <c r="F21" s="132"/>
      <c r="G21" s="135"/>
      <c r="H21" s="65"/>
      <c r="I21" s="52"/>
      <c r="J21" s="52"/>
    </row>
    <row r="22" spans="1:10" ht="102" customHeight="1" x14ac:dyDescent="0.2">
      <c r="A22" s="40" t="s">
        <v>299</v>
      </c>
      <c r="B22" s="224" t="s">
        <v>68</v>
      </c>
      <c r="C22" s="15" t="s">
        <v>71</v>
      </c>
      <c r="D22" s="15" t="str">
        <f>VLOOKUP(C22,'[1]Description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2" s="38" t="s">
        <v>290</v>
      </c>
      <c r="F22" s="140">
        <v>24</v>
      </c>
      <c r="G22" s="141"/>
      <c r="H22" s="64"/>
      <c r="I22" s="51"/>
      <c r="J22" s="160"/>
    </row>
    <row r="23" spans="1:10" ht="102" customHeight="1" x14ac:dyDescent="0.2">
      <c r="A23" s="40"/>
      <c r="B23" s="224"/>
      <c r="C23" s="16" t="s">
        <v>69</v>
      </c>
      <c r="D23" s="17" t="str">
        <f>VLOOKUP(C23,'[1]Description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3" s="38"/>
      <c r="F23" s="132"/>
      <c r="G23" s="134"/>
      <c r="H23" s="65"/>
      <c r="I23" s="52"/>
      <c r="J23" s="161"/>
    </row>
    <row r="24" spans="1:10" ht="102" customHeight="1" x14ac:dyDescent="0.2">
      <c r="A24" s="40" t="s">
        <v>370</v>
      </c>
      <c r="B24" s="224" t="s">
        <v>367</v>
      </c>
      <c r="C24" s="15" t="s">
        <v>66</v>
      </c>
      <c r="D24" s="14" t="s">
        <v>371</v>
      </c>
      <c r="E24" s="165" t="s">
        <v>295</v>
      </c>
      <c r="F24" s="166">
        <v>3</v>
      </c>
      <c r="G24" s="135"/>
      <c r="H24" s="64"/>
      <c r="I24" s="51"/>
      <c r="J24" s="51">
        <f t="shared" si="0"/>
        <v>0</v>
      </c>
    </row>
    <row r="25" spans="1:10" ht="102" customHeight="1" x14ac:dyDescent="0.2">
      <c r="A25" s="40"/>
      <c r="B25" s="224"/>
      <c r="C25" s="16" t="s">
        <v>369</v>
      </c>
      <c r="D25" s="16" t="s">
        <v>372</v>
      </c>
      <c r="E25" s="165"/>
      <c r="F25" s="166"/>
      <c r="G25" s="135"/>
      <c r="H25" s="65"/>
      <c r="I25" s="52"/>
      <c r="J25" s="52"/>
    </row>
    <row r="26" spans="1:10" ht="31.9" customHeight="1" x14ac:dyDescent="0.2">
      <c r="A26" s="66" t="s">
        <v>312</v>
      </c>
      <c r="B26" s="66"/>
      <c r="C26" s="66"/>
      <c r="D26" s="66"/>
      <c r="E26" s="66"/>
      <c r="F26" s="66"/>
      <c r="G26" s="66"/>
      <c r="H26" s="66"/>
      <c r="I26" s="66"/>
      <c r="J26" s="66"/>
    </row>
    <row r="27" spans="1:10" ht="75" x14ac:dyDescent="0.2">
      <c r="A27" s="42" t="s">
        <v>373</v>
      </c>
      <c r="B27" s="43" t="s">
        <v>118</v>
      </c>
      <c r="C27" s="15" t="s">
        <v>121</v>
      </c>
      <c r="D27" s="15" t="str">
        <f>VLOOKUP(C27,'[1]Description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27" s="79" t="s">
        <v>288</v>
      </c>
      <c r="F27" s="140">
        <v>5</v>
      </c>
      <c r="G27" s="135"/>
      <c r="H27" s="64"/>
      <c r="I27" s="51"/>
      <c r="J27" s="51">
        <f t="shared" ref="J27:J59" si="1">G27*H27</f>
        <v>0</v>
      </c>
    </row>
    <row r="28" spans="1:10" ht="75" x14ac:dyDescent="0.2">
      <c r="A28" s="42"/>
      <c r="B28" s="43"/>
      <c r="C28" s="16" t="s">
        <v>119</v>
      </c>
      <c r="D28" s="17" t="str">
        <f>VLOOKUP(C28,'[1]Description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28" s="79"/>
      <c r="F28" s="132"/>
      <c r="G28" s="135"/>
      <c r="H28" s="65"/>
      <c r="I28" s="52"/>
      <c r="J28" s="52"/>
    </row>
    <row r="29" spans="1:10" ht="75" x14ac:dyDescent="0.2">
      <c r="A29" s="42" t="s">
        <v>374</v>
      </c>
      <c r="B29" s="43" t="s">
        <v>128</v>
      </c>
      <c r="C29" s="15" t="s">
        <v>131</v>
      </c>
      <c r="D29" s="15" t="str">
        <f>VLOOKUP(C29,'[1]Description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29" s="38" t="s">
        <v>286</v>
      </c>
      <c r="F29" s="140">
        <v>65</v>
      </c>
      <c r="G29" s="135"/>
      <c r="H29" s="64"/>
      <c r="I29" s="51"/>
      <c r="J29" s="51">
        <f t="shared" si="1"/>
        <v>0</v>
      </c>
    </row>
    <row r="30" spans="1:10" ht="93.75" x14ac:dyDescent="0.2">
      <c r="A30" s="42"/>
      <c r="B30" s="42"/>
      <c r="C30" s="16" t="s">
        <v>455</v>
      </c>
      <c r="D30" s="17" t="str">
        <f>VLOOKUP(C30,'[1]Description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30" s="38"/>
      <c r="F30" s="132"/>
      <c r="G30" s="135"/>
      <c r="H30" s="65"/>
      <c r="I30" s="52"/>
      <c r="J30" s="52"/>
    </row>
    <row r="31" spans="1:10" ht="72" customHeight="1" x14ac:dyDescent="0.2">
      <c r="A31" s="42" t="s">
        <v>375</v>
      </c>
      <c r="B31" s="43" t="s">
        <v>133</v>
      </c>
      <c r="C31" s="15" t="s">
        <v>136</v>
      </c>
      <c r="D31" s="15" t="str">
        <f>VLOOKUP(C31,'[1]Description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31" s="38" t="s">
        <v>286</v>
      </c>
      <c r="F31" s="140">
        <v>65</v>
      </c>
      <c r="G31" s="135"/>
      <c r="H31" s="64"/>
      <c r="I31" s="51"/>
      <c r="J31" s="51">
        <f t="shared" si="1"/>
        <v>0</v>
      </c>
    </row>
    <row r="32" spans="1:10" ht="72" customHeight="1" x14ac:dyDescent="0.2">
      <c r="A32" s="42"/>
      <c r="B32" s="42"/>
      <c r="C32" s="16" t="s">
        <v>417</v>
      </c>
      <c r="D32" s="17" t="str">
        <f>VLOOKUP(C32,'[1]Description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32" s="38"/>
      <c r="F32" s="132"/>
      <c r="G32" s="135"/>
      <c r="H32" s="65"/>
      <c r="I32" s="52"/>
      <c r="J32" s="52"/>
    </row>
    <row r="33" spans="1:10" ht="108" customHeight="1" x14ac:dyDescent="0.2">
      <c r="A33" s="42" t="s">
        <v>376</v>
      </c>
      <c r="B33" s="43" t="s">
        <v>138</v>
      </c>
      <c r="C33" s="15" t="s">
        <v>318</v>
      </c>
      <c r="D33" s="15" t="str">
        <f>VLOOKUP(C33,'[1]Description of lines'!$C$7:$D$118,2,FALSE)</f>
        <v>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v>
      </c>
      <c r="E33" s="38" t="s">
        <v>319</v>
      </c>
      <c r="F33" s="140">
        <v>80</v>
      </c>
      <c r="G33" s="135"/>
      <c r="H33" s="64"/>
      <c r="I33" s="51"/>
      <c r="J33" s="51">
        <f t="shared" si="1"/>
        <v>0</v>
      </c>
    </row>
    <row r="34" spans="1:10" ht="126" customHeight="1" x14ac:dyDescent="0.2">
      <c r="A34" s="42"/>
      <c r="B34" s="42"/>
      <c r="C34" s="16" t="s">
        <v>139</v>
      </c>
      <c r="D34" s="17" t="str">
        <f>VLOOKUP(C34,'[1]Description of lines'!$C$7:$D$118,2,FALSE)</f>
        <v>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(клас А240С, А400С), листи металу та інші металеві вироби (марка сталі С245; Ст3пс),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v>
      </c>
      <c r="E34" s="38"/>
      <c r="F34" s="132"/>
      <c r="G34" s="135"/>
      <c r="H34" s="65"/>
      <c r="I34" s="52"/>
      <c r="J34" s="52"/>
    </row>
    <row r="35" spans="1:10" ht="72" customHeight="1" x14ac:dyDescent="0.2">
      <c r="A35" s="42" t="s">
        <v>377</v>
      </c>
      <c r="B35" s="43" t="s">
        <v>148</v>
      </c>
      <c r="C35" s="15" t="s">
        <v>151</v>
      </c>
      <c r="D35" s="15" t="str">
        <f>VLOOKUP(C35,'[1]Description of lines'!$C$7:$D$118,2,FALSE)</f>
        <v>Laying of aerated concrete or foam concrete blocks of standard sizes, which in terms of characteristics are not inferior to damaged structures, but not lower than D400 (density not less than 400 kg/m3), B2.5 (compressive strength not less than 2.5 MPa), frost resistance not less than F25 ( at least 25 cycles without loss of strength). The offer price also includes: preparation, adhesive solution - cement mixture with mineral fillers and organic modifiers, with compressive strength after 28 days - ≥ 5 MPa. Reinforcement materials - painted reinforcement with a diameter of 6 mm or more every three rows, delivery, loading and unloading, fastening nodes to existing structures - reinforcement with a diameter of 8 mm or more, consumables</v>
      </c>
      <c r="E35" s="38" t="s">
        <v>288</v>
      </c>
      <c r="F35" s="140">
        <v>4</v>
      </c>
      <c r="G35" s="135"/>
      <c r="H35" s="64"/>
      <c r="I35" s="51"/>
      <c r="J35" s="51">
        <f t="shared" si="1"/>
        <v>0</v>
      </c>
    </row>
    <row r="36" spans="1:10" ht="90" customHeight="1" x14ac:dyDescent="0.2">
      <c r="A36" s="42"/>
      <c r="B36" s="43"/>
      <c r="C36" s="16" t="s">
        <v>149</v>
      </c>
      <c r="D36" s="17" t="str">
        <f>VLOOKUP(C36,'[1]Description of lines'!$C$7:$D$118,2,FALSE)</f>
        <v>Кладка газобетонних або пінобетонних блоків стандартних розмірів, які за характеристиками не поступаються пошкодженим конструкціям, але не нижче D400 (щільність не менше 400кг/м3), B2,5 (міцність на стиск не менше - 2,5 МПа),  морозостійкістю не менше F25 (не менш ніж 25 циклів без втрати міцності). Ціна пропозиції також включає: підготовку, клейовий розчин - cуміш цементу з мінеральними наповнювачами та органічними модифікаторами, з міцністю на стиск через 28 днів - ≥ 5 Мпа. Матеріали для армування - пофарбована арматура діаметром від 6 мм  кожні три ряди, доставку, навантаження-розвантаження, вузли кріплення до існуючих конструкцій - арматура діаметром від 8 мм,  витратні матеріали</v>
      </c>
      <c r="E36" s="38"/>
      <c r="F36" s="132"/>
      <c r="G36" s="135"/>
      <c r="H36" s="65"/>
      <c r="I36" s="52"/>
      <c r="J36" s="52"/>
    </row>
    <row r="37" spans="1:10" ht="72" customHeight="1" x14ac:dyDescent="0.2">
      <c r="A37" s="42" t="s">
        <v>378</v>
      </c>
      <c r="B37" s="43" t="s">
        <v>153</v>
      </c>
      <c r="C37" s="15" t="s">
        <v>156</v>
      </c>
      <c r="D37" s="15" t="str">
        <f>VLOOKUP(C37,'[1]Description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37" s="38" t="s">
        <v>286</v>
      </c>
      <c r="F37" s="140">
        <v>120</v>
      </c>
      <c r="G37" s="135"/>
      <c r="H37" s="64"/>
      <c r="I37" s="51"/>
      <c r="J37" s="51">
        <f t="shared" si="1"/>
        <v>0</v>
      </c>
    </row>
    <row r="38" spans="1:10" ht="54" customHeight="1" x14ac:dyDescent="0.2">
      <c r="A38" s="42"/>
      <c r="B38" s="43"/>
      <c r="C38" s="16" t="s">
        <v>154</v>
      </c>
      <c r="D38" s="17" t="str">
        <f>VLOOKUP(C38,'[1]Description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38" s="38"/>
      <c r="F38" s="132"/>
      <c r="G38" s="135"/>
      <c r="H38" s="65"/>
      <c r="I38" s="52"/>
      <c r="J38" s="52"/>
    </row>
    <row r="39" spans="1:10" ht="90" customHeight="1" x14ac:dyDescent="0.2">
      <c r="A39" s="42" t="s">
        <v>379</v>
      </c>
      <c r="B39" s="43" t="s">
        <v>168</v>
      </c>
      <c r="C39" s="15" t="s">
        <v>171</v>
      </c>
      <c r="D39" s="15" t="str">
        <f>VLOOKUP(C39,'[1]Description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39" s="38" t="s">
        <v>286</v>
      </c>
      <c r="F39" s="140">
        <v>130</v>
      </c>
      <c r="G39" s="135"/>
      <c r="H39" s="64"/>
      <c r="I39" s="51"/>
      <c r="J39" s="51">
        <f t="shared" si="1"/>
        <v>0</v>
      </c>
    </row>
    <row r="40" spans="1:10" ht="90" customHeight="1" x14ac:dyDescent="0.2">
      <c r="A40" s="42"/>
      <c r="B40" s="42"/>
      <c r="C40" s="16" t="s">
        <v>169</v>
      </c>
      <c r="D40" s="17" t="str">
        <f>VLOOKUP(C40,'[1]Description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40" s="38"/>
      <c r="F40" s="132"/>
      <c r="G40" s="135"/>
      <c r="H40" s="65"/>
      <c r="I40" s="52"/>
      <c r="J40" s="52"/>
    </row>
    <row r="41" spans="1:10" ht="54" customHeight="1" x14ac:dyDescent="0.2">
      <c r="A41" s="42" t="s">
        <v>380</v>
      </c>
      <c r="B41" s="43" t="s">
        <v>188</v>
      </c>
      <c r="C41" s="15" t="s">
        <v>191</v>
      </c>
      <c r="D41" s="15" t="str">
        <f>VLOOKUP(C41,'[1]Description of lines'!$C$7:$D$118,2,FALSE)</f>
        <v>Cable for installation in the strobe with consumables followed by restoration of the surface of the walls with plaster. Consumables include, but are not limited to, junction boxes, PVC corrugated pipe, joints, plaster, etc</v>
      </c>
      <c r="E41" s="38" t="s">
        <v>290</v>
      </c>
      <c r="F41" s="140">
        <v>100</v>
      </c>
      <c r="G41" s="135"/>
      <c r="H41" s="64"/>
      <c r="I41" s="51"/>
      <c r="J41" s="51">
        <f t="shared" si="1"/>
        <v>0</v>
      </c>
    </row>
    <row r="42" spans="1:10" ht="72" customHeight="1" x14ac:dyDescent="0.2">
      <c r="A42" s="42"/>
      <c r="B42" s="43"/>
      <c r="C42" s="16" t="s">
        <v>189</v>
      </c>
      <c r="D42" s="17" t="str">
        <f>VLOOKUP(C42,'[1]Description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42" s="38"/>
      <c r="F42" s="132"/>
      <c r="G42" s="135"/>
      <c r="H42" s="65"/>
      <c r="I42" s="52"/>
      <c r="J42" s="52"/>
    </row>
    <row r="43" spans="1:10" ht="36" customHeight="1" x14ac:dyDescent="0.2">
      <c r="A43" s="42" t="s">
        <v>381</v>
      </c>
      <c r="B43" s="43" t="s">
        <v>193</v>
      </c>
      <c r="C43" s="15" t="s">
        <v>196</v>
      </c>
      <c r="D43" s="15" t="str">
        <f>VLOOKUP(C43,'[1]Description of lines'!$C$7:$D$118,2,FALSE)</f>
        <v>Plastic sockets with a nominal current of 16A, with grounding, protection class not lower than IP20 and switches, including connection to the existing wiring</v>
      </c>
      <c r="E43" s="56" t="s">
        <v>295</v>
      </c>
      <c r="F43" s="140">
        <v>20</v>
      </c>
      <c r="G43" s="135"/>
      <c r="H43" s="64"/>
      <c r="I43" s="51"/>
      <c r="J43" s="51">
        <f t="shared" si="1"/>
        <v>0</v>
      </c>
    </row>
    <row r="44" spans="1:10" ht="36" customHeight="1" x14ac:dyDescent="0.2">
      <c r="A44" s="42"/>
      <c r="B44" s="43"/>
      <c r="C44" s="28" t="s">
        <v>194</v>
      </c>
      <c r="D44" s="17" t="str">
        <f>VLOOKUP(C44,'[1]Description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44" s="57"/>
      <c r="F44" s="132"/>
      <c r="G44" s="135"/>
      <c r="H44" s="65"/>
      <c r="I44" s="52"/>
      <c r="J44" s="52"/>
    </row>
    <row r="45" spans="1:10" ht="56.25" x14ac:dyDescent="0.2">
      <c r="A45" s="42" t="s">
        <v>382</v>
      </c>
      <c r="B45" s="43" t="s">
        <v>198</v>
      </c>
      <c r="C45" s="15" t="s">
        <v>201</v>
      </c>
      <c r="D45" s="15" t="str">
        <f>VLOOKUP(C45,'[1]Description of lines'!$C$7:$D$118,2,FALSE)</f>
        <v>Circuit breaker made in Europe, 2 release devices - thermal and electromagnetic. Electrical resistance: 4000 cycles. Mechanical resistance: 10,000 cycles. Operating temperature: -25 to +60 °C. Including connection to existing electrical wiring</v>
      </c>
      <c r="E45" s="38" t="s">
        <v>295</v>
      </c>
      <c r="F45" s="140">
        <v>8</v>
      </c>
      <c r="G45" s="135"/>
      <c r="H45" s="64"/>
      <c r="I45" s="51"/>
      <c r="J45" s="51">
        <f t="shared" si="1"/>
        <v>0</v>
      </c>
    </row>
    <row r="46" spans="1:10" ht="72" customHeight="1" x14ac:dyDescent="0.2">
      <c r="A46" s="42"/>
      <c r="B46" s="43"/>
      <c r="C46" s="16" t="s">
        <v>199</v>
      </c>
      <c r="D46" s="17" t="str">
        <f>VLOOKUP(C46,'[1]Description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46" s="38"/>
      <c r="F46" s="132"/>
      <c r="G46" s="135"/>
      <c r="H46" s="65"/>
      <c r="I46" s="52"/>
      <c r="J46" s="52"/>
    </row>
    <row r="47" spans="1:10" ht="54" customHeight="1" x14ac:dyDescent="0.2">
      <c r="A47" s="42" t="s">
        <v>383</v>
      </c>
      <c r="B47" s="43" t="s">
        <v>203</v>
      </c>
      <c r="C47" s="15" t="s">
        <v>206</v>
      </c>
      <c r="D47" s="15" t="str">
        <f>VLOOKUP(C47,'[1]Description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47" s="91" t="s">
        <v>295</v>
      </c>
      <c r="F47" s="225">
        <v>1</v>
      </c>
      <c r="G47" s="119"/>
      <c r="H47" s="64"/>
      <c r="I47" s="51"/>
      <c r="J47" s="51">
        <f t="shared" si="1"/>
        <v>0</v>
      </c>
    </row>
    <row r="48" spans="1:10" ht="75" x14ac:dyDescent="0.2">
      <c r="A48" s="42"/>
      <c r="B48" s="43"/>
      <c r="C48" s="28" t="s">
        <v>204</v>
      </c>
      <c r="D48" s="17" t="str">
        <f>VLOOKUP(C48,'[1]Description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48" s="38"/>
      <c r="F48" s="225"/>
      <c r="G48" s="119"/>
      <c r="H48" s="65"/>
      <c r="I48" s="52"/>
      <c r="J48" s="52"/>
    </row>
    <row r="49" spans="1:10" ht="36" customHeight="1" x14ac:dyDescent="0.2">
      <c r="A49" s="42" t="s">
        <v>384</v>
      </c>
      <c r="B49" s="43" t="s">
        <v>208</v>
      </c>
      <c r="C49" s="15" t="s">
        <v>211</v>
      </c>
      <c r="D49" s="15" t="str">
        <f>VLOOKUP(C49,'[1]Description of lines'!$C$7:$D$118,2,FALSE)</f>
        <v>Electric lamps of European production with installation and connection. The lighting level shall comply with DBN B.2.5-28-2006 (Natural and artificial lighting)</v>
      </c>
      <c r="E49" s="91" t="s">
        <v>295</v>
      </c>
      <c r="F49" s="140">
        <v>20</v>
      </c>
      <c r="G49" s="135"/>
      <c r="H49" s="64"/>
      <c r="I49" s="51"/>
      <c r="J49" s="51">
        <f t="shared" si="1"/>
        <v>0</v>
      </c>
    </row>
    <row r="50" spans="1:10" ht="36" customHeight="1" x14ac:dyDescent="0.2">
      <c r="A50" s="42"/>
      <c r="B50" s="42"/>
      <c r="C50" s="16" t="s">
        <v>209</v>
      </c>
      <c r="D50" s="17" t="str">
        <f>VLOOKUP(C50,'[1]Description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50" s="38"/>
      <c r="F50" s="132"/>
      <c r="G50" s="135"/>
      <c r="H50" s="65"/>
      <c r="I50" s="52"/>
      <c r="J50" s="52"/>
    </row>
    <row r="51" spans="1:10" ht="112.5" x14ac:dyDescent="0.2">
      <c r="A51" s="42" t="s">
        <v>385</v>
      </c>
      <c r="B51" s="43" t="s">
        <v>213</v>
      </c>
      <c r="C51" s="13" t="s">
        <v>456</v>
      </c>
      <c r="D51" s="15" t="str">
        <f>VLOOKUP(C51,'[1]Description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51" s="38" t="s">
        <v>290</v>
      </c>
      <c r="F51" s="140">
        <v>40</v>
      </c>
      <c r="G51" s="135"/>
      <c r="H51" s="64"/>
      <c r="I51" s="51"/>
      <c r="J51" s="51">
        <f t="shared" si="1"/>
        <v>0</v>
      </c>
    </row>
    <row r="52" spans="1:10" ht="54" customHeight="1" x14ac:dyDescent="0.2">
      <c r="A52" s="42"/>
      <c r="B52" s="42"/>
      <c r="C52" s="20" t="s">
        <v>457</v>
      </c>
      <c r="D52" s="17" t="str">
        <f>VLOOKUP(C52,'[1]Description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52" s="38"/>
      <c r="F52" s="132"/>
      <c r="G52" s="135"/>
      <c r="H52" s="65"/>
      <c r="I52" s="52"/>
      <c r="J52" s="52"/>
    </row>
    <row r="53" spans="1:10" ht="72" customHeight="1" x14ac:dyDescent="0.2">
      <c r="A53" s="42" t="s">
        <v>386</v>
      </c>
      <c r="B53" s="43" t="s">
        <v>218</v>
      </c>
      <c r="C53" s="13" t="s">
        <v>221</v>
      </c>
      <c r="D53" s="15" t="str">
        <f>VLOOKUP(C53,'[1]Description of lines'!$C$7:$D$118,2,FALSE)</f>
        <v>Rectangular stainless steel sink, length 51 cm to 70 cm and width 50 cm to 59 cm. The stainless steel tap is made in Europe. The offer price includes installation with all installation materials and connection of the sink to the water supply and sewage networks</v>
      </c>
      <c r="E53" s="38" t="s">
        <v>295</v>
      </c>
      <c r="F53" s="140">
        <v>2</v>
      </c>
      <c r="G53" s="135"/>
      <c r="H53" s="64"/>
      <c r="I53" s="51"/>
      <c r="J53" s="51">
        <f t="shared" si="1"/>
        <v>0</v>
      </c>
    </row>
    <row r="54" spans="1:10" ht="54" customHeight="1" x14ac:dyDescent="0.2">
      <c r="A54" s="42"/>
      <c r="B54" s="42"/>
      <c r="C54" s="28" t="s">
        <v>219</v>
      </c>
      <c r="D54" s="17" t="str">
        <f>VLOOKUP(C54,'[1]Description of lines'!$C$7:$D$118,2,FALSE)</f>
        <v>Мийка з нержавіючої сталі, прямокутної форми, довжина від 51 см до 70 см і ширина від 50 см до 59 см. Кран з нержавіючої сталі європейського виробництва. У вартість пропозиції включено встановлення зі всіма інсталяційними матеріалами та підключення мийки до водопровідної та водовідвідної мереж</v>
      </c>
      <c r="E54" s="38"/>
      <c r="F54" s="132"/>
      <c r="G54" s="135"/>
      <c r="H54" s="65"/>
      <c r="I54" s="52"/>
      <c r="J54" s="52"/>
    </row>
    <row r="55" spans="1:10" ht="36" customHeight="1" x14ac:dyDescent="0.2">
      <c r="A55" s="42" t="s">
        <v>387</v>
      </c>
      <c r="B55" s="43" t="s">
        <v>223</v>
      </c>
      <c r="C55" s="15" t="s">
        <v>226</v>
      </c>
      <c r="D55" s="15" t="str">
        <f>VLOOKUP(C55,'[1]Description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55" s="38" t="s">
        <v>295</v>
      </c>
      <c r="F55" s="140">
        <v>1</v>
      </c>
      <c r="G55" s="135"/>
      <c r="H55" s="64"/>
      <c r="I55" s="51"/>
      <c r="J55" s="51">
        <f t="shared" si="1"/>
        <v>0</v>
      </c>
    </row>
    <row r="56" spans="1:10" ht="54" customHeight="1" x14ac:dyDescent="0.2">
      <c r="A56" s="42"/>
      <c r="B56" s="42"/>
      <c r="C56" s="17" t="s">
        <v>224</v>
      </c>
      <c r="D56" s="17" t="str">
        <f>VLOOKUP(C56,'[1]Description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56" s="38"/>
      <c r="F56" s="132"/>
      <c r="G56" s="135"/>
      <c r="H56" s="65"/>
      <c r="I56" s="52"/>
      <c r="J56" s="52"/>
    </row>
    <row r="57" spans="1:10" ht="36" customHeight="1" x14ac:dyDescent="0.2">
      <c r="A57" s="42" t="s">
        <v>388</v>
      </c>
      <c r="B57" s="43" t="s">
        <v>228</v>
      </c>
      <c r="C57" s="13" t="s">
        <v>458</v>
      </c>
      <c r="D57" s="15" t="str">
        <f>VLOOKUP(C57,'[1]Description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57" s="38" t="s">
        <v>295</v>
      </c>
      <c r="F57" s="140">
        <v>1</v>
      </c>
      <c r="G57" s="135"/>
      <c r="H57" s="64"/>
      <c r="I57" s="51"/>
      <c r="J57" s="51">
        <f t="shared" si="1"/>
        <v>0</v>
      </c>
    </row>
    <row r="58" spans="1:10" ht="36" customHeight="1" x14ac:dyDescent="0.2">
      <c r="A58" s="42"/>
      <c r="B58" s="42"/>
      <c r="C58" s="20" t="s">
        <v>459</v>
      </c>
      <c r="D58" s="17" t="str">
        <f>VLOOKUP(C58,'[1]Description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58" s="38"/>
      <c r="F58" s="132"/>
      <c r="G58" s="135"/>
      <c r="H58" s="65"/>
      <c r="I58" s="52"/>
      <c r="J58" s="52"/>
    </row>
    <row r="59" spans="1:10" ht="54" customHeight="1" x14ac:dyDescent="0.2">
      <c r="A59" s="42" t="s">
        <v>389</v>
      </c>
      <c r="B59" s="43" t="s">
        <v>233</v>
      </c>
      <c r="C59" s="13" t="s">
        <v>236</v>
      </c>
      <c r="D59" s="15" t="str">
        <f>VLOOKUP(C59,'[1]Description of lines'!$C$7:$D$118,2,FALSE)</f>
        <v>Water heater of European production. The estimate should include all necessary fittings (layer valves, safety valves, etc.) and electrical components (automatic circuit breakers of the appropriate capacity), including commissioning tests. The type of water heater is electric. Power- at least 1,5 kW. The voltage is 220 V. The maximum pressure of the water pipe is 0.4 MPa</v>
      </c>
      <c r="E59" s="38" t="s">
        <v>295</v>
      </c>
      <c r="F59" s="140">
        <v>1</v>
      </c>
      <c r="G59" s="135"/>
      <c r="H59" s="64"/>
      <c r="I59" s="51"/>
      <c r="J59" s="51">
        <f t="shared" si="1"/>
        <v>0</v>
      </c>
    </row>
    <row r="60" spans="1:10" ht="72" customHeight="1" x14ac:dyDescent="0.2">
      <c r="A60" s="42"/>
      <c r="B60" s="42"/>
      <c r="C60" s="28" t="s">
        <v>234</v>
      </c>
      <c r="D60" s="17" t="str">
        <f>VLOOKUP(C60,'[1]Description of lines'!$C$7:$D$118,2,FALSE)</f>
        <v>Водонагрівач європейського виробництва. Розцінка має включати всю необхідну арматуру (шарові крани, запобіжний клапани, тощо) та електричні компоненти (автоматичні вимикачі відповідної потужності), включаючи пусконалагоджувальні випробування. Тип водонагрівача-електричний. Потужність-не менше 1,5 кВт. Напруга-220 В. Максимальний тискводопровідної труби-0.4 МПа</v>
      </c>
      <c r="E60" s="38"/>
      <c r="F60" s="132"/>
      <c r="G60" s="135"/>
      <c r="H60" s="65"/>
      <c r="I60" s="52"/>
      <c r="J60" s="52"/>
    </row>
    <row r="61" spans="1:10" ht="18.75" x14ac:dyDescent="0.2">
      <c r="A61" s="164" t="s">
        <v>390</v>
      </c>
      <c r="B61" s="164"/>
      <c r="C61" s="164"/>
      <c r="D61" s="164"/>
      <c r="E61" s="164"/>
      <c r="F61" s="164"/>
      <c r="G61" s="164"/>
      <c r="H61" s="164"/>
      <c r="I61" s="164"/>
      <c r="J61" s="164"/>
    </row>
    <row r="62" spans="1:10" ht="112.5" x14ac:dyDescent="0.2">
      <c r="A62" s="42" t="s">
        <v>391</v>
      </c>
      <c r="B62" s="42" t="s">
        <v>248</v>
      </c>
      <c r="C62" s="15" t="s">
        <v>251</v>
      </c>
      <c r="D62" s="15" t="str">
        <f>VLOOKUP(C62,'[1]Description of lines'!$C$7:$D$118,2,FALSE)</f>
        <v>The estimate should include preparatory work and all materials (panels, guides, fasteners, etc.) Characteristics: Standard dimensions of the plate for the Armstrong suspended ceiling are 120x60 and 60x60 cm. The thickness of the plates varies from 1 to 3 cm. Regarding the weight of one plate, it does not exceed 8 kg Moisture resistance varies in the range from 70 to 95%. The maximum reflective capacity can reach 92%; Sound absorption coefficient — 0.1–0.5</v>
      </c>
      <c r="E62" s="38" t="s">
        <v>286</v>
      </c>
      <c r="F62" s="140">
        <v>65</v>
      </c>
      <c r="G62" s="135"/>
      <c r="H62" s="162"/>
      <c r="I62" s="51"/>
      <c r="J62" s="51">
        <f t="shared" ref="J62:J64" si="2">G62*H62</f>
        <v>0</v>
      </c>
    </row>
    <row r="63" spans="1:10" ht="131.25" x14ac:dyDescent="0.2">
      <c r="A63" s="42"/>
      <c r="B63" s="42"/>
      <c r="C63" s="16" t="s">
        <v>392</v>
      </c>
      <c r="D63" s="17" t="str">
        <f>VLOOKUP(C63,'[1]Description of lines'!$C$7:$D$118,2,FALSE)</f>
        <v>Розцінка повинна включати підготовчі роботи, та всі матеріали (панелі, направляючі, кріплення, тощо) Характеристика:Стандартні розміри плити для підвісної стелі Армстронг 120×60 і 60×60 см. товщина плит коливається в межах від 1 до 3 см. Що стосується ваги однієї плити, то вона не перевищує 8 кг Вологостійкість варіюється в діапазоні від 70 до 95%. Максимальна світловідбиваюча здатність може досягати 92%; Коефіцієнт звукопоглинання — 0,1–0,5</v>
      </c>
      <c r="E63" s="38"/>
      <c r="F63" s="132"/>
      <c r="G63" s="135"/>
      <c r="H63" s="163"/>
      <c r="I63" s="52"/>
      <c r="J63" s="52"/>
    </row>
    <row r="64" spans="1:10" ht="75" x14ac:dyDescent="0.2">
      <c r="A64" s="42" t="s">
        <v>393</v>
      </c>
      <c r="B64" s="43" t="s">
        <v>253</v>
      </c>
      <c r="C64" s="15" t="s">
        <v>256</v>
      </c>
      <c r="D64" s="15" t="str">
        <f>VLOOKUP(C64,'[1]Description of lines'!$C$7:$D$118,2,FALSE)</f>
        <v>The set of works must include all the materials necessary for the execution of the "warm floor", including a heat regulator, a sufficient amount of cable, fasteners, etc. Minimum characteristics: Recommended temperature -+ 24-35 degrees. Electric type. The warranty period is 20 years. Power per 1 square meter -120-200 W</v>
      </c>
      <c r="E64" s="38" t="s">
        <v>286</v>
      </c>
      <c r="F64" s="140">
        <v>65</v>
      </c>
      <c r="G64" s="135"/>
      <c r="H64" s="162"/>
      <c r="I64" s="51"/>
      <c r="J64" s="51">
        <f t="shared" si="2"/>
        <v>0</v>
      </c>
    </row>
    <row r="65" spans="1:10" ht="56.25" x14ac:dyDescent="0.2">
      <c r="A65" s="42"/>
      <c r="B65" s="43"/>
      <c r="C65" s="16" t="s">
        <v>394</v>
      </c>
      <c r="D65" s="16" t="s">
        <v>255</v>
      </c>
      <c r="E65" s="38"/>
      <c r="F65" s="132"/>
      <c r="G65" s="135"/>
      <c r="H65" s="163"/>
      <c r="I65" s="52"/>
      <c r="J65" s="52"/>
    </row>
    <row r="66" spans="1:10" s="23" customFormat="1" ht="18.75" x14ac:dyDescent="0.3">
      <c r="A66" s="152" t="s">
        <v>341</v>
      </c>
      <c r="B66" s="152"/>
      <c r="C66" s="152"/>
      <c r="D66" s="152"/>
      <c r="E66" s="152"/>
      <c r="F66" s="152"/>
      <c r="G66" s="152" t="s">
        <v>342</v>
      </c>
      <c r="H66" s="152"/>
      <c r="I66" s="152"/>
      <c r="J66" s="152"/>
    </row>
    <row r="67" spans="1:10" customFormat="1" ht="54.95" customHeight="1" x14ac:dyDescent="0.25">
      <c r="A67" s="47" t="s">
        <v>343</v>
      </c>
      <c r="B67" s="48"/>
      <c r="C67" s="73"/>
      <c r="D67" s="126" t="s">
        <v>464</v>
      </c>
      <c r="E67" s="126"/>
      <c r="F67" s="127"/>
      <c r="G67" s="128" t="s">
        <v>344</v>
      </c>
      <c r="H67" s="129"/>
      <c r="I67" s="49"/>
      <c r="J67" s="50"/>
    </row>
    <row r="68" spans="1:10" customFormat="1" ht="54.95" customHeight="1" x14ac:dyDescent="0.25">
      <c r="A68" s="47" t="s">
        <v>345</v>
      </c>
      <c r="B68" s="48"/>
      <c r="C68" s="48"/>
      <c r="D68" s="157" t="s">
        <v>467</v>
      </c>
      <c r="E68" s="158"/>
      <c r="F68" s="159"/>
      <c r="G68" s="128" t="s">
        <v>346</v>
      </c>
      <c r="H68" s="156"/>
      <c r="I68" s="49"/>
      <c r="J68" s="50"/>
    </row>
    <row r="69" spans="1:10" customFormat="1" ht="54.95" customHeight="1" x14ac:dyDescent="0.25">
      <c r="A69" s="47" t="s">
        <v>347</v>
      </c>
      <c r="B69" s="48"/>
      <c r="C69" s="73"/>
      <c r="D69" s="153" t="s">
        <v>348</v>
      </c>
      <c r="E69" s="126"/>
      <c r="F69" s="127"/>
      <c r="G69" s="47" t="s">
        <v>349</v>
      </c>
      <c r="H69" s="73"/>
      <c r="I69" s="49"/>
      <c r="J69" s="50"/>
    </row>
    <row r="70" spans="1:10" customFormat="1" ht="54.95" customHeight="1" x14ac:dyDescent="0.25">
      <c r="A70" s="47" t="s">
        <v>350</v>
      </c>
      <c r="B70" s="48"/>
      <c r="C70" s="73"/>
      <c r="D70" s="153" t="s">
        <v>395</v>
      </c>
      <c r="E70" s="126"/>
      <c r="F70" s="127"/>
      <c r="G70" s="47" t="s">
        <v>352</v>
      </c>
      <c r="H70" s="73"/>
      <c r="I70" s="49"/>
      <c r="J70" s="50"/>
    </row>
    <row r="71" spans="1:10" customFormat="1" ht="54.95" customHeight="1" x14ac:dyDescent="0.25">
      <c r="A71" s="47" t="s">
        <v>353</v>
      </c>
      <c r="B71" s="48"/>
      <c r="C71" s="73"/>
      <c r="D71" s="153" t="s">
        <v>468</v>
      </c>
      <c r="E71" s="126"/>
      <c r="F71" s="126"/>
      <c r="G71" s="47" t="s">
        <v>354</v>
      </c>
      <c r="H71" s="73"/>
      <c r="I71" s="49"/>
      <c r="J71" s="50"/>
    </row>
    <row r="72" spans="1:10" customFormat="1" ht="54.95" customHeight="1" x14ac:dyDescent="0.25">
      <c r="A72" s="47" t="s">
        <v>355</v>
      </c>
      <c r="B72" s="48"/>
      <c r="C72" s="73" t="s">
        <v>356</v>
      </c>
      <c r="D72" s="153" t="s">
        <v>357</v>
      </c>
      <c r="E72" s="126"/>
      <c r="F72" s="127"/>
      <c r="G72" s="47" t="s">
        <v>358</v>
      </c>
      <c r="H72" s="73"/>
      <c r="I72" s="49"/>
      <c r="J72" s="50"/>
    </row>
    <row r="73" spans="1:10" customFormat="1" ht="54.95" customHeight="1" x14ac:dyDescent="0.25">
      <c r="A73" s="196" t="s">
        <v>470</v>
      </c>
      <c r="B73" s="197"/>
      <c r="C73" s="197"/>
      <c r="D73" s="197"/>
      <c r="E73" s="197"/>
      <c r="F73" s="210"/>
      <c r="G73" s="47" t="s">
        <v>359</v>
      </c>
      <c r="H73" s="73"/>
      <c r="I73" s="49"/>
      <c r="J73" s="50"/>
    </row>
    <row r="74" spans="1:10" customFormat="1" ht="54.95" customHeight="1" x14ac:dyDescent="0.25">
      <c r="A74" s="198"/>
      <c r="B74" s="208"/>
      <c r="C74" s="208"/>
      <c r="D74" s="208"/>
      <c r="E74" s="208"/>
      <c r="F74" s="211"/>
      <c r="G74" s="47" t="s">
        <v>360</v>
      </c>
      <c r="H74" s="48"/>
      <c r="I74" s="49"/>
      <c r="J74" s="50"/>
    </row>
    <row r="75" spans="1:10" customFormat="1" ht="54.95" customHeight="1" x14ac:dyDescent="0.25">
      <c r="A75" s="198" t="s">
        <v>471</v>
      </c>
      <c r="B75" s="208"/>
      <c r="C75" s="208"/>
      <c r="D75" s="208"/>
      <c r="E75" s="208"/>
      <c r="F75" s="211"/>
      <c r="G75" s="47" t="s">
        <v>361</v>
      </c>
      <c r="H75" s="48"/>
      <c r="I75" s="49"/>
      <c r="J75" s="50"/>
    </row>
    <row r="76" spans="1:10" customFormat="1" ht="54.95" customHeight="1" x14ac:dyDescent="0.25">
      <c r="A76" s="198"/>
      <c r="B76" s="208"/>
      <c r="C76" s="208"/>
      <c r="D76" s="208"/>
      <c r="E76" s="208"/>
      <c r="F76" s="211"/>
      <c r="G76" s="47" t="s">
        <v>362</v>
      </c>
      <c r="H76" s="48"/>
      <c r="I76" s="49"/>
      <c r="J76" s="50"/>
    </row>
    <row r="77" spans="1:10" customFormat="1" ht="54.95" customHeight="1" x14ac:dyDescent="0.25">
      <c r="A77" s="212"/>
      <c r="B77" s="209"/>
      <c r="C77" s="209"/>
      <c r="D77" s="209"/>
      <c r="E77" s="209"/>
      <c r="F77" s="213"/>
      <c r="G77" s="128" t="s">
        <v>363</v>
      </c>
      <c r="H77" s="156"/>
      <c r="I77" s="49"/>
      <c r="J77" s="50"/>
    </row>
    <row r="78" spans="1:10" customFormat="1" ht="54.95" customHeight="1" x14ac:dyDescent="0.25">
      <c r="A78" s="199"/>
      <c r="B78" s="200"/>
      <c r="C78" s="200"/>
      <c r="D78" s="200"/>
      <c r="E78" s="200"/>
      <c r="F78" s="201"/>
      <c r="G78" s="128" t="s">
        <v>364</v>
      </c>
      <c r="H78" s="156"/>
      <c r="I78" s="49"/>
      <c r="J78" s="50"/>
    </row>
  </sheetData>
  <protectedRanges>
    <protectedRange sqref="E61" name="Område1_14"/>
    <protectedRange sqref="F61" name="Område1_1_3_34"/>
    <protectedRange sqref="H63:H65" name="Område1_36"/>
    <protectedRange sqref="E69:E70 F70 D67:E67 D69 D72 I67:J78 E72" name="Område1_39"/>
    <protectedRange sqref="I9:J10" name="Område1_1_3_6"/>
    <protectedRange sqref="I20:J23" name="Område1_1_3_7"/>
    <protectedRange sqref="F1 A1" name="Område1_7_1_1"/>
    <protectedRange sqref="E71:F71" name="Område1_39_1_1"/>
    <protectedRange sqref="E68" name="Område1_39_3"/>
    <protectedRange sqref="E9:F10" name="Område1_1_3_13_1"/>
    <protectedRange sqref="E5:F8" name="Område1_1_3_14_1"/>
    <protectedRange sqref="F11:F12" name="Område1_1_3_18_1"/>
    <protectedRange sqref="E13:F14" name="Område1_1_3_19_1"/>
    <protectedRange sqref="C5:C14" name="Område1_2_1_1_3_1_1"/>
    <protectedRange sqref="E16:F19" name="Område1_1_3_20_1"/>
    <protectedRange sqref="E20:E21" name="Område1_7"/>
    <protectedRange sqref="F20:F21 E22:F23" name="Område1_1_3_21_2"/>
    <protectedRange sqref="C16:C23" name="Område1_2_1_1_3_1_1_1"/>
    <protectedRange sqref="E24:E25" name="Område1_1_1"/>
    <protectedRange sqref="F24:F25" name="Område1_1_3_21_1_1"/>
    <protectedRange sqref="C24:C25" name="Område1_2_1_1_3_1_1_1_2"/>
    <protectedRange sqref="F47:F48" name="Område1_1_3_1"/>
    <protectedRange sqref="E27:E28" name="Område1_2_1"/>
    <protectedRange sqref="E29:E30" name="Område1_3_1"/>
    <protectedRange sqref="F29:F30" name="Område1_1_3_23_1"/>
    <protectedRange sqref="E31:E34" name="Område1_4_1"/>
    <protectedRange sqref="F31:F34" name="Område1_1_3_24_1"/>
    <protectedRange sqref="E35:E36" name="Område1_5_1"/>
    <protectedRange sqref="F35:F36" name="Område1_1_3_25_1"/>
    <protectedRange sqref="E37:E38" name="Område1_6_1"/>
    <protectedRange sqref="F37:F38" name="Område1_1_3_26_1"/>
    <protectedRange sqref="E39:E40" name="Område1_8_1"/>
    <protectedRange sqref="E41:E44" name="Område1_9_1"/>
    <protectedRange sqref="F41:F44" name="Område1_1_3_29_1"/>
    <protectedRange sqref="E45:E46" name="Område1_10_1"/>
    <protectedRange sqref="F45:F46" name="Område1_1_3_30_1"/>
    <protectedRange sqref="E51:E52" name="Område1_11_1"/>
    <protectedRange sqref="F49:F52" name="Område1_1_3_31_1"/>
    <protectedRange sqref="E53:E56" name="Område1_12_1"/>
    <protectedRange sqref="F56 F53:F54" name="Område1_1_3_32_1"/>
    <protectedRange sqref="E57:E60" name="Område1_13_1"/>
    <protectedRange sqref="F57:F60" name="Område1_1_3_33_1"/>
    <protectedRange sqref="C27:C29 C31:C39 C41:C43 C45:C47 C50 C55" name="Område1_2_1_1_3_1_1_5"/>
    <protectedRange sqref="C51" name="Område1_90_1_3_1"/>
    <protectedRange sqref="C52" name="Område1_90_1_2_1"/>
    <protectedRange sqref="C48" name="Område1_1_1_1_1_1_1"/>
    <protectedRange sqref="C49" name="Område1_1_1_1_1"/>
    <protectedRange sqref="C54" name="Område1_1_2_1_3"/>
    <protectedRange sqref="C53" name="Område1_1_2_1_1_1"/>
    <protectedRange sqref="C56" name="Område1_1_2_1_2_1"/>
    <protectedRange sqref="C59" name="Område1_2_1_1_2_2"/>
    <protectedRange sqref="C60" name="Område1_2_1_1_2_1_1"/>
    <protectedRange sqref="E62:E63" name="Område1_8_2"/>
    <protectedRange sqref="E64:E65" name="Område1_14_1"/>
    <protectedRange sqref="F64:F65" name="Område1_1_3_34_1"/>
    <protectedRange sqref="C62:C65" name="Område1_2_1_1_3_1_1_6"/>
    <protectedRange sqref="A73:B73" name="Område1_39_2"/>
  </protectedRanges>
  <mergeCells count="280">
    <mergeCell ref="A1:I1"/>
    <mergeCell ref="A2:F2"/>
    <mergeCell ref="G2:J2"/>
    <mergeCell ref="A4:J4"/>
    <mergeCell ref="A5:A6"/>
    <mergeCell ref="B5:B6"/>
    <mergeCell ref="E5:E6"/>
    <mergeCell ref="F5:F6"/>
    <mergeCell ref="G5:G6"/>
    <mergeCell ref="H5:H6"/>
    <mergeCell ref="I5:I6"/>
    <mergeCell ref="J5:J6"/>
    <mergeCell ref="I7:I8"/>
    <mergeCell ref="J7:J8"/>
    <mergeCell ref="A9:A10"/>
    <mergeCell ref="B9:B10"/>
    <mergeCell ref="E9:E10"/>
    <mergeCell ref="F9:F10"/>
    <mergeCell ref="G9:G10"/>
    <mergeCell ref="H9:H10"/>
    <mergeCell ref="I9:I10"/>
    <mergeCell ref="J9:J10"/>
    <mergeCell ref="A7:A8"/>
    <mergeCell ref="B7:B8"/>
    <mergeCell ref="E7:E8"/>
    <mergeCell ref="F7:F8"/>
    <mergeCell ref="G7:G8"/>
    <mergeCell ref="H7:H8"/>
    <mergeCell ref="I11:I12"/>
    <mergeCell ref="J11:J12"/>
    <mergeCell ref="A13:A14"/>
    <mergeCell ref="B13:B14"/>
    <mergeCell ref="E13:E14"/>
    <mergeCell ref="F13:F14"/>
    <mergeCell ref="G13:G14"/>
    <mergeCell ref="H13:H14"/>
    <mergeCell ref="I13:I14"/>
    <mergeCell ref="J13:J14"/>
    <mergeCell ref="A11:A12"/>
    <mergeCell ref="B11:B12"/>
    <mergeCell ref="E11:E12"/>
    <mergeCell ref="F11:F12"/>
    <mergeCell ref="G11:G12"/>
    <mergeCell ref="H11:H12"/>
    <mergeCell ref="A15:J15"/>
    <mergeCell ref="A16:A17"/>
    <mergeCell ref="B16:B17"/>
    <mergeCell ref="E16:E17"/>
    <mergeCell ref="F16:F17"/>
    <mergeCell ref="G16:G17"/>
    <mergeCell ref="H16:H17"/>
    <mergeCell ref="I16:I17"/>
    <mergeCell ref="J16:J17"/>
    <mergeCell ref="I18:I19"/>
    <mergeCell ref="J18:J19"/>
    <mergeCell ref="A20:A21"/>
    <mergeCell ref="B20:B21"/>
    <mergeCell ref="E20:E21"/>
    <mergeCell ref="F20:F21"/>
    <mergeCell ref="G20:G21"/>
    <mergeCell ref="H20:H21"/>
    <mergeCell ref="I20:I21"/>
    <mergeCell ref="J20:J21"/>
    <mergeCell ref="A18:A19"/>
    <mergeCell ref="B18:B19"/>
    <mergeCell ref="E18:E19"/>
    <mergeCell ref="F18:F19"/>
    <mergeCell ref="G18:G19"/>
    <mergeCell ref="H18:H19"/>
    <mergeCell ref="I24:I25"/>
    <mergeCell ref="J24:J25"/>
    <mergeCell ref="A26:J26"/>
    <mergeCell ref="A27:A28"/>
    <mergeCell ref="B27:B28"/>
    <mergeCell ref="E27:E28"/>
    <mergeCell ref="F27:F28"/>
    <mergeCell ref="G27:G28"/>
    <mergeCell ref="H27:H28"/>
    <mergeCell ref="I27:I28"/>
    <mergeCell ref="A24:A25"/>
    <mergeCell ref="B24:B25"/>
    <mergeCell ref="E24:E25"/>
    <mergeCell ref="F24:F25"/>
    <mergeCell ref="G24:G25"/>
    <mergeCell ref="H24:H25"/>
    <mergeCell ref="J27:J28"/>
    <mergeCell ref="A29:A30"/>
    <mergeCell ref="B29:B30"/>
    <mergeCell ref="E29:E30"/>
    <mergeCell ref="F29:F30"/>
    <mergeCell ref="G29:G30"/>
    <mergeCell ref="H29:H30"/>
    <mergeCell ref="I29:I30"/>
    <mergeCell ref="J29:J30"/>
    <mergeCell ref="I31:I32"/>
    <mergeCell ref="J31:J32"/>
    <mergeCell ref="A33:A34"/>
    <mergeCell ref="B33:B34"/>
    <mergeCell ref="E33:E34"/>
    <mergeCell ref="F33:F34"/>
    <mergeCell ref="G33:G34"/>
    <mergeCell ref="H33:H34"/>
    <mergeCell ref="I33:I34"/>
    <mergeCell ref="J33:J34"/>
    <mergeCell ref="A31:A32"/>
    <mergeCell ref="B31:B32"/>
    <mergeCell ref="E31:E32"/>
    <mergeCell ref="F31:F32"/>
    <mergeCell ref="G31:G32"/>
    <mergeCell ref="H31:H32"/>
    <mergeCell ref="I35:I36"/>
    <mergeCell ref="J35:J36"/>
    <mergeCell ref="A37:A38"/>
    <mergeCell ref="B37:B38"/>
    <mergeCell ref="E37:E38"/>
    <mergeCell ref="F37:F38"/>
    <mergeCell ref="G37:G38"/>
    <mergeCell ref="H37:H38"/>
    <mergeCell ref="I37:I38"/>
    <mergeCell ref="J37:J38"/>
    <mergeCell ref="A35:A36"/>
    <mergeCell ref="B35:B36"/>
    <mergeCell ref="E35:E36"/>
    <mergeCell ref="F35:F36"/>
    <mergeCell ref="G35:G36"/>
    <mergeCell ref="H35:H36"/>
    <mergeCell ref="I39:I40"/>
    <mergeCell ref="J39:J40"/>
    <mergeCell ref="A41:A42"/>
    <mergeCell ref="B41:B42"/>
    <mergeCell ref="E41:E42"/>
    <mergeCell ref="F41:F42"/>
    <mergeCell ref="G41:G42"/>
    <mergeCell ref="H41:H42"/>
    <mergeCell ref="I41:I42"/>
    <mergeCell ref="J41:J42"/>
    <mergeCell ref="A39:A40"/>
    <mergeCell ref="B39:B40"/>
    <mergeCell ref="E39:E40"/>
    <mergeCell ref="F39:F40"/>
    <mergeCell ref="G39:G40"/>
    <mergeCell ref="H39:H40"/>
    <mergeCell ref="I43:I44"/>
    <mergeCell ref="J43:J44"/>
    <mergeCell ref="A45:A46"/>
    <mergeCell ref="B45:B46"/>
    <mergeCell ref="E45:E46"/>
    <mergeCell ref="F45:F46"/>
    <mergeCell ref="G45:G46"/>
    <mergeCell ref="H45:H46"/>
    <mergeCell ref="I45:I46"/>
    <mergeCell ref="J45:J46"/>
    <mergeCell ref="A43:A44"/>
    <mergeCell ref="B43:B44"/>
    <mergeCell ref="E43:E44"/>
    <mergeCell ref="F43:F44"/>
    <mergeCell ref="G43:G44"/>
    <mergeCell ref="H43:H44"/>
    <mergeCell ref="I47:I48"/>
    <mergeCell ref="J47:J48"/>
    <mergeCell ref="A49:A50"/>
    <mergeCell ref="B49:B50"/>
    <mergeCell ref="E49:E50"/>
    <mergeCell ref="F49:F50"/>
    <mergeCell ref="G49:G50"/>
    <mergeCell ref="H49:H50"/>
    <mergeCell ref="I49:I50"/>
    <mergeCell ref="J49:J50"/>
    <mergeCell ref="A47:A48"/>
    <mergeCell ref="B47:B48"/>
    <mergeCell ref="E47:E48"/>
    <mergeCell ref="F47:F48"/>
    <mergeCell ref="G47:G48"/>
    <mergeCell ref="H47:H48"/>
    <mergeCell ref="I51:I52"/>
    <mergeCell ref="J51:J52"/>
    <mergeCell ref="A53:A54"/>
    <mergeCell ref="B53:B54"/>
    <mergeCell ref="E53:E54"/>
    <mergeCell ref="F53:F54"/>
    <mergeCell ref="G53:G54"/>
    <mergeCell ref="H53:H54"/>
    <mergeCell ref="I53:I54"/>
    <mergeCell ref="J53:J54"/>
    <mergeCell ref="A51:A52"/>
    <mergeCell ref="B51:B52"/>
    <mergeCell ref="E51:E52"/>
    <mergeCell ref="F51:F52"/>
    <mergeCell ref="G51:G52"/>
    <mergeCell ref="H51:H52"/>
    <mergeCell ref="I55:I56"/>
    <mergeCell ref="J55:J56"/>
    <mergeCell ref="A57:A58"/>
    <mergeCell ref="B57:B58"/>
    <mergeCell ref="E57:E58"/>
    <mergeCell ref="F57:F58"/>
    <mergeCell ref="G57:G58"/>
    <mergeCell ref="H57:H58"/>
    <mergeCell ref="I57:I58"/>
    <mergeCell ref="J57:J58"/>
    <mergeCell ref="A55:A56"/>
    <mergeCell ref="B55:B56"/>
    <mergeCell ref="E55:E56"/>
    <mergeCell ref="F55:F56"/>
    <mergeCell ref="G55:G56"/>
    <mergeCell ref="H55:H56"/>
    <mergeCell ref="I59:I60"/>
    <mergeCell ref="J59:J60"/>
    <mergeCell ref="A61:J61"/>
    <mergeCell ref="A62:A63"/>
    <mergeCell ref="B62:B63"/>
    <mergeCell ref="E62:E63"/>
    <mergeCell ref="F62:F63"/>
    <mergeCell ref="G62:G63"/>
    <mergeCell ref="H62:H63"/>
    <mergeCell ref="I62:I63"/>
    <mergeCell ref="A59:A60"/>
    <mergeCell ref="B59:B60"/>
    <mergeCell ref="E59:E60"/>
    <mergeCell ref="F59:F60"/>
    <mergeCell ref="G59:G60"/>
    <mergeCell ref="H59:H60"/>
    <mergeCell ref="I69:J69"/>
    <mergeCell ref="A66:F66"/>
    <mergeCell ref="G66:J66"/>
    <mergeCell ref="A67:C67"/>
    <mergeCell ref="D67:F67"/>
    <mergeCell ref="G67:H67"/>
    <mergeCell ref="I67:J67"/>
    <mergeCell ref="J62:J63"/>
    <mergeCell ref="A64:A65"/>
    <mergeCell ref="B64:B65"/>
    <mergeCell ref="E64:E65"/>
    <mergeCell ref="F64:F65"/>
    <mergeCell ref="G64:G65"/>
    <mergeCell ref="H64:H65"/>
    <mergeCell ref="I64:I65"/>
    <mergeCell ref="J64:J65"/>
    <mergeCell ref="G76:H76"/>
    <mergeCell ref="I76:J76"/>
    <mergeCell ref="G77:H77"/>
    <mergeCell ref="I77:J77"/>
    <mergeCell ref="G78:H78"/>
    <mergeCell ref="I78:J78"/>
    <mergeCell ref="A72:C72"/>
    <mergeCell ref="D72:F72"/>
    <mergeCell ref="G72:H72"/>
    <mergeCell ref="I72:J72"/>
    <mergeCell ref="G73:H73"/>
    <mergeCell ref="I73:J73"/>
    <mergeCell ref="G74:H74"/>
    <mergeCell ref="I74:J74"/>
    <mergeCell ref="G75:H75"/>
    <mergeCell ref="A73:F74"/>
    <mergeCell ref="A75:F76"/>
    <mergeCell ref="A77:F78"/>
    <mergeCell ref="A22:A23"/>
    <mergeCell ref="B22:B23"/>
    <mergeCell ref="E22:E23"/>
    <mergeCell ref="F22:F23"/>
    <mergeCell ref="G22:G23"/>
    <mergeCell ref="H22:H23"/>
    <mergeCell ref="I22:I23"/>
    <mergeCell ref="J22:J23"/>
    <mergeCell ref="I75:J75"/>
    <mergeCell ref="A70:C70"/>
    <mergeCell ref="D70:F70"/>
    <mergeCell ref="G70:H70"/>
    <mergeCell ref="I70:J70"/>
    <mergeCell ref="A71:C71"/>
    <mergeCell ref="D71:F71"/>
    <mergeCell ref="G71:H71"/>
    <mergeCell ref="I71:J71"/>
    <mergeCell ref="A68:C68"/>
    <mergeCell ref="D68:F68"/>
    <mergeCell ref="G68:H68"/>
    <mergeCell ref="I68:J68"/>
    <mergeCell ref="A69:C69"/>
    <mergeCell ref="D69:F69"/>
    <mergeCell ref="G69:H69"/>
  </mergeCells>
  <pageMargins left="0.25" right="0.25" top="0.75" bottom="0.75" header="0.3" footer="0.3"/>
  <pageSetup scale="32"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E5C48-9237-4859-BA0B-6340FDA74828}">
  <sheetPr>
    <tabColor theme="7" tint="0.79998168889431442"/>
    <pageSetUpPr fitToPage="1"/>
  </sheetPr>
  <dimension ref="A1:J65"/>
  <sheetViews>
    <sheetView showWhiteSpace="0" zoomScale="55" zoomScaleNormal="55" zoomScaleSheetLayoutView="35" zoomScalePageLayoutView="51" workbookViewId="0">
      <selection activeCell="G9" sqref="G9:G10"/>
    </sheetView>
  </sheetViews>
  <sheetFormatPr defaultColWidth="8.85546875" defaultRowHeight="15" x14ac:dyDescent="0.25"/>
  <cols>
    <col min="1" max="1" width="7.140625" style="1" customWidth="1"/>
    <col min="2" max="2" width="16" style="6" customWidth="1"/>
    <col min="3" max="3" width="89" style="7" customWidth="1"/>
    <col min="4" max="4" width="101.42578125" style="7" customWidth="1"/>
    <col min="5" max="5" width="16.7109375" style="3" customWidth="1"/>
    <col min="6" max="6" width="22.5703125" style="4" customWidth="1"/>
    <col min="7" max="7" width="29.85546875" style="1" bestFit="1" customWidth="1"/>
    <col min="8" max="8" width="43.5703125" customWidth="1"/>
    <col min="9" max="9" width="25.85546875" style="1" customWidth="1"/>
    <col min="10" max="10" width="55.28515625" style="1" customWidth="1"/>
    <col min="11" max="16384" width="8.85546875" style="1"/>
  </cols>
  <sheetData>
    <row r="1" spans="1:10" customFormat="1" ht="114.95" customHeight="1" x14ac:dyDescent="0.25">
      <c r="A1" s="72" t="s">
        <v>452</v>
      </c>
      <c r="B1" s="72"/>
      <c r="C1" s="72"/>
      <c r="D1" s="72"/>
      <c r="E1" s="72"/>
      <c r="F1" s="72"/>
      <c r="G1" s="72"/>
      <c r="H1" s="72"/>
      <c r="I1" s="72"/>
      <c r="J1" s="22" t="s">
        <v>273</v>
      </c>
    </row>
    <row r="2" spans="1:10" s="24" customFormat="1" ht="18.75" x14ac:dyDescent="0.3">
      <c r="A2" s="53" t="s">
        <v>2</v>
      </c>
      <c r="B2" s="53"/>
      <c r="C2" s="54"/>
      <c r="D2" s="54"/>
      <c r="E2" s="53"/>
      <c r="F2" s="55"/>
      <c r="G2" s="151" t="s">
        <v>275</v>
      </c>
      <c r="H2" s="151"/>
      <c r="I2" s="151"/>
      <c r="J2" s="151"/>
    </row>
    <row r="3" spans="1:10" ht="112.5" x14ac:dyDescent="0.2">
      <c r="A3" s="2" t="s">
        <v>3</v>
      </c>
      <c r="B3" s="5" t="s">
        <v>276</v>
      </c>
      <c r="C3" s="2" t="s">
        <v>277</v>
      </c>
      <c r="D3" s="2" t="s">
        <v>278</v>
      </c>
      <c r="E3" s="2" t="s">
        <v>279</v>
      </c>
      <c r="F3" s="8" t="s">
        <v>280</v>
      </c>
      <c r="G3" s="21" t="s">
        <v>281</v>
      </c>
      <c r="H3" s="8" t="s">
        <v>282</v>
      </c>
      <c r="I3" s="8" t="s">
        <v>283</v>
      </c>
      <c r="J3" s="2" t="s">
        <v>284</v>
      </c>
    </row>
    <row r="4" spans="1:10" ht="18.75" x14ac:dyDescent="0.2">
      <c r="A4" s="66" t="s">
        <v>365</v>
      </c>
      <c r="B4" s="66"/>
      <c r="C4" s="66"/>
      <c r="D4" s="66"/>
      <c r="E4" s="66"/>
      <c r="F4" s="66"/>
      <c r="G4" s="66"/>
      <c r="H4" s="66"/>
      <c r="I4" s="66"/>
      <c r="J4" s="66"/>
    </row>
    <row r="5" spans="1:10" ht="37.5" x14ac:dyDescent="0.2">
      <c r="A5" s="42" t="s">
        <v>73</v>
      </c>
      <c r="B5" s="39" t="s">
        <v>9</v>
      </c>
      <c r="C5" s="15" t="s">
        <v>12</v>
      </c>
      <c r="D5" s="15" t="str">
        <f>VLOOKUP(C5,'[1]Description of lines'!$C$7:$D$118,2,FALSE)</f>
        <v>Includes all the necessary work to dismantle wooden, metal-plastic, aluminium and door structures</v>
      </c>
      <c r="E5" s="79" t="s">
        <v>286</v>
      </c>
      <c r="F5" s="71">
        <v>30</v>
      </c>
      <c r="G5" s="135"/>
      <c r="H5" s="162"/>
      <c r="I5" s="51"/>
      <c r="J5" s="51">
        <f t="shared" ref="J5:J26" si="0">G5*H5</f>
        <v>0</v>
      </c>
    </row>
    <row r="6" spans="1:10" ht="37.5" x14ac:dyDescent="0.2">
      <c r="A6" s="42"/>
      <c r="B6" s="40"/>
      <c r="C6" s="16" t="s">
        <v>10</v>
      </c>
      <c r="D6" s="17" t="str">
        <f>VLOOKUP(C6,'[1]Description of lines'!$C$7:$D$118,2,FALSE)</f>
        <v>Включає всі необхідні роботи по демонтажу дерев'яних, металопластикових, алюмінієвих та дверних конструкцій</v>
      </c>
      <c r="E6" s="79"/>
      <c r="F6" s="71"/>
      <c r="G6" s="135"/>
      <c r="H6" s="163"/>
      <c r="I6" s="52"/>
      <c r="J6" s="52"/>
    </row>
    <row r="7" spans="1:10" ht="56.25" x14ac:dyDescent="0.2">
      <c r="A7" s="42" t="s">
        <v>78</v>
      </c>
      <c r="B7" s="42" t="s">
        <v>14</v>
      </c>
      <c r="C7" s="15" t="s">
        <v>287</v>
      </c>
      <c r="D7" s="15" t="str">
        <f>VLOOKUP(C7,'[1]Description of lines'!$C$7:$D$118,2,FALSE)</f>
        <v>Cleaning, loading and removal of rubbish must be carried out in accordance with the waste management procedure, including all necessary work. Dismantled structures must be taken to an official landfill site</v>
      </c>
      <c r="E7" s="79" t="s">
        <v>288</v>
      </c>
      <c r="F7" s="71">
        <v>10</v>
      </c>
      <c r="G7" s="135"/>
      <c r="H7" s="162"/>
      <c r="I7" s="51"/>
      <c r="J7" s="51">
        <f t="shared" si="0"/>
        <v>0</v>
      </c>
    </row>
    <row r="8" spans="1:10" ht="56.25" x14ac:dyDescent="0.2">
      <c r="A8" s="42"/>
      <c r="B8" s="42"/>
      <c r="C8" s="16" t="s">
        <v>15</v>
      </c>
      <c r="D8" s="17" t="str">
        <f>VLOOKUP(C8,'[1]Description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79"/>
      <c r="F8" s="71"/>
      <c r="G8" s="135"/>
      <c r="H8" s="163"/>
      <c r="I8" s="52"/>
      <c r="J8" s="52"/>
    </row>
    <row r="9" spans="1:10" ht="318.75" x14ac:dyDescent="0.2">
      <c r="A9" s="40" t="s">
        <v>83</v>
      </c>
      <c r="B9" s="40" t="s">
        <v>24</v>
      </c>
      <c r="C9" s="15" t="s">
        <v>27</v>
      </c>
      <c r="D9" s="15" t="str">
        <f>VLOOKUP(C9,'[1]Description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9" s="79" t="s">
        <v>286</v>
      </c>
      <c r="F9" s="89">
        <v>20</v>
      </c>
      <c r="G9" s="135"/>
      <c r="H9" s="162"/>
      <c r="I9" s="51"/>
      <c r="J9" s="51">
        <f t="shared" si="0"/>
        <v>0</v>
      </c>
    </row>
    <row r="10" spans="1:10" ht="318.75" x14ac:dyDescent="0.2">
      <c r="A10" s="40"/>
      <c r="B10" s="40"/>
      <c r="C10" s="16" t="s">
        <v>25</v>
      </c>
      <c r="D10" s="17" t="str">
        <f>VLOOKUP(C10,'[1]Description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79"/>
      <c r="F10" s="89"/>
      <c r="G10" s="135"/>
      <c r="H10" s="163"/>
      <c r="I10" s="52"/>
      <c r="J10" s="52"/>
    </row>
    <row r="11" spans="1:10" ht="225" x14ac:dyDescent="0.2">
      <c r="A11" s="40" t="s">
        <v>88</v>
      </c>
      <c r="B11" s="40" t="s">
        <v>29</v>
      </c>
      <c r="C11" s="15" t="s">
        <v>32</v>
      </c>
      <c r="D11" s="15" t="str">
        <f>VLOOKUP(C11,'[1]Description of lines'!$C$7:$D$118,2,FALSE)</f>
        <v>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v>
      </c>
      <c r="E11" s="38" t="s">
        <v>286</v>
      </c>
      <c r="F11" s="89">
        <v>10</v>
      </c>
      <c r="G11" s="135"/>
      <c r="H11" s="162"/>
      <c r="I11" s="51"/>
      <c r="J11" s="51">
        <f t="shared" si="0"/>
        <v>0</v>
      </c>
    </row>
    <row r="12" spans="1:10" ht="206.25" x14ac:dyDescent="0.2">
      <c r="A12" s="40"/>
      <c r="B12" s="40"/>
      <c r="C12" s="17" t="s">
        <v>30</v>
      </c>
      <c r="D12" s="17" t="str">
        <f>VLOOKUP(C12,'[1]Description of lines'!$C$7:$D$118,2,FALSE)</f>
        <v>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v>
      </c>
      <c r="E12" s="38"/>
      <c r="F12" s="89"/>
      <c r="G12" s="135"/>
      <c r="H12" s="163"/>
      <c r="I12" s="52"/>
      <c r="J12" s="52"/>
    </row>
    <row r="13" spans="1:10" ht="93.75" x14ac:dyDescent="0.2">
      <c r="A13" s="40" t="s">
        <v>93</v>
      </c>
      <c r="B13" s="40" t="s">
        <v>34</v>
      </c>
      <c r="C13" s="15" t="s">
        <v>37</v>
      </c>
      <c r="D13" s="15" t="str">
        <f>VLOOKUP(C13,'[1]Description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3" s="79" t="s">
        <v>290</v>
      </c>
      <c r="F13" s="89">
        <v>40</v>
      </c>
      <c r="G13" s="135"/>
      <c r="H13" s="162"/>
      <c r="I13" s="51"/>
      <c r="J13" s="51">
        <f t="shared" si="0"/>
        <v>0</v>
      </c>
    </row>
    <row r="14" spans="1:10" ht="112.5" x14ac:dyDescent="0.2">
      <c r="A14" s="40"/>
      <c r="B14" s="40"/>
      <c r="C14" s="16" t="s">
        <v>35</v>
      </c>
      <c r="D14" s="17" t="str">
        <f>VLOOKUP(C14,'[1]Description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4" s="79"/>
      <c r="F14" s="89"/>
      <c r="G14" s="135"/>
      <c r="H14" s="163"/>
      <c r="I14" s="52"/>
      <c r="J14" s="52"/>
    </row>
    <row r="15" spans="1:10" ht="131.25" x14ac:dyDescent="0.2">
      <c r="A15" s="40" t="s">
        <v>98</v>
      </c>
      <c r="B15" s="40" t="s">
        <v>39</v>
      </c>
      <c r="C15" s="15" t="s">
        <v>42</v>
      </c>
      <c r="D15" s="15" t="str">
        <f>VLOOKUP(C15,'[1]Description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15" s="38" t="s">
        <v>290</v>
      </c>
      <c r="F15" s="89">
        <v>40</v>
      </c>
      <c r="G15" s="135"/>
      <c r="H15" s="162"/>
      <c r="I15" s="51"/>
      <c r="J15" s="51">
        <f t="shared" si="0"/>
        <v>0</v>
      </c>
    </row>
    <row r="16" spans="1:10" ht="150" x14ac:dyDescent="0.2">
      <c r="A16" s="40"/>
      <c r="B16" s="40"/>
      <c r="C16" s="16" t="s">
        <v>40</v>
      </c>
      <c r="D16" s="17" t="str">
        <f>VLOOKUP(C16,'[1]Description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16" s="38"/>
      <c r="F16" s="89"/>
      <c r="G16" s="135"/>
      <c r="H16" s="163"/>
      <c r="I16" s="52"/>
      <c r="J16" s="52"/>
    </row>
    <row r="17" spans="1:10" ht="18.75" x14ac:dyDescent="0.2">
      <c r="A17" s="172" t="s">
        <v>396</v>
      </c>
      <c r="B17" s="172"/>
      <c r="C17" s="172"/>
      <c r="D17" s="172"/>
      <c r="E17" s="172"/>
      <c r="F17" s="172"/>
      <c r="G17" s="172"/>
      <c r="H17" s="172"/>
      <c r="I17" s="172"/>
      <c r="J17" s="172"/>
    </row>
    <row r="18" spans="1:10" ht="37.5" x14ac:dyDescent="0.2">
      <c r="A18" s="42" t="s">
        <v>103</v>
      </c>
      <c r="B18" s="43" t="s">
        <v>49</v>
      </c>
      <c r="C18" s="15" t="s">
        <v>12</v>
      </c>
      <c r="D18" s="15" t="str">
        <f>VLOOKUP(C18,'[1]Description of lines'!$C$7:$D$118,2,FALSE)</f>
        <v>Includes all the necessary work to dismantle wooden, metal-plastic, aluminium and door structures</v>
      </c>
      <c r="E18" s="79" t="s">
        <v>295</v>
      </c>
      <c r="F18" s="89">
        <v>2</v>
      </c>
      <c r="G18" s="135"/>
      <c r="H18" s="162"/>
      <c r="I18" s="51"/>
      <c r="J18" s="51">
        <f t="shared" si="0"/>
        <v>0</v>
      </c>
    </row>
    <row r="19" spans="1:10" ht="37.5" x14ac:dyDescent="0.2">
      <c r="A19" s="42"/>
      <c r="B19" s="43"/>
      <c r="C19" s="16" t="s">
        <v>10</v>
      </c>
      <c r="D19" s="17" t="str">
        <f>VLOOKUP(C19,'[1]Description of lines'!$C$7:$D$118,2,FALSE)</f>
        <v>Включає всі необхідні роботи по демонтажу дерев'яних, металопластикових, алюмінієвих та дверних конструкцій</v>
      </c>
      <c r="E19" s="79"/>
      <c r="F19" s="89"/>
      <c r="G19" s="135"/>
      <c r="H19" s="163"/>
      <c r="I19" s="52"/>
      <c r="J19" s="52"/>
    </row>
    <row r="20" spans="1:10" ht="56.25" x14ac:dyDescent="0.2">
      <c r="A20" s="42" t="s">
        <v>108</v>
      </c>
      <c r="B20" s="43" t="s">
        <v>52</v>
      </c>
      <c r="C20" s="15" t="s">
        <v>287</v>
      </c>
      <c r="D20" s="15" t="str">
        <f>VLOOKUP(C20,'[1]Description of lines'!$C$7:$D$118,2,FALSE)</f>
        <v>Cleaning, loading and removal of rubbish must be carried out in accordance with the waste management procedure, including all necessary work. Dismantled structures must be taken to an official landfill site</v>
      </c>
      <c r="E20" s="38" t="s">
        <v>288</v>
      </c>
      <c r="F20" s="85">
        <v>2</v>
      </c>
      <c r="G20" s="135"/>
      <c r="H20" s="162"/>
      <c r="I20" s="51"/>
      <c r="J20" s="51">
        <f t="shared" si="0"/>
        <v>0</v>
      </c>
    </row>
    <row r="21" spans="1:10" ht="56.25" x14ac:dyDescent="0.2">
      <c r="A21" s="42"/>
      <c r="B21" s="43"/>
      <c r="C21" s="16" t="s">
        <v>15</v>
      </c>
      <c r="D21" s="17" t="str">
        <f>VLOOKUP(C21,'[1]Description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21" s="38"/>
      <c r="F21" s="85"/>
      <c r="G21" s="135"/>
      <c r="H21" s="163"/>
      <c r="I21" s="52"/>
      <c r="J21" s="52"/>
    </row>
    <row r="22" spans="1:10" ht="150" x14ac:dyDescent="0.2">
      <c r="A22" s="40" t="s">
        <v>113</v>
      </c>
      <c r="B22" s="43" t="s">
        <v>53</v>
      </c>
      <c r="C22" s="15" t="s">
        <v>56</v>
      </c>
      <c r="D22" s="15" t="str">
        <f>VLOOKUP(C22,'[1]Description of lines'!$C$7:$D$118,2,FALSE)</f>
        <v>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v>
      </c>
      <c r="E22" s="38" t="s">
        <v>295</v>
      </c>
      <c r="F22" s="89">
        <v>2</v>
      </c>
      <c r="G22" s="135"/>
      <c r="H22" s="162"/>
      <c r="I22" s="51"/>
      <c r="J22" s="51">
        <f t="shared" si="0"/>
        <v>0</v>
      </c>
    </row>
    <row r="23" spans="1:10" ht="168.75" x14ac:dyDescent="0.2">
      <c r="A23" s="40"/>
      <c r="B23" s="43"/>
      <c r="C23" s="16" t="s">
        <v>54</v>
      </c>
      <c r="D23" s="17" t="str">
        <f>VLOOKUP(C23,'[1]Description of lines'!$C$7:$D$118,2,FALSE)</f>
        <v>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v>
      </c>
      <c r="E23" s="38"/>
      <c r="F23" s="89"/>
      <c r="G23" s="135"/>
      <c r="H23" s="163"/>
      <c r="I23" s="52"/>
      <c r="J23" s="52"/>
    </row>
    <row r="24" spans="1:10" ht="93.75" x14ac:dyDescent="0.2">
      <c r="A24" s="40" t="s">
        <v>397</v>
      </c>
      <c r="B24" s="43" t="s">
        <v>63</v>
      </c>
      <c r="C24" s="15" t="s">
        <v>66</v>
      </c>
      <c r="D24" s="15" t="s">
        <v>67</v>
      </c>
      <c r="E24" s="79" t="s">
        <v>295</v>
      </c>
      <c r="F24" s="89">
        <v>8</v>
      </c>
      <c r="G24" s="135"/>
      <c r="H24" s="162"/>
      <c r="I24" s="51"/>
      <c r="J24" s="51">
        <f t="shared" si="0"/>
        <v>0</v>
      </c>
    </row>
    <row r="25" spans="1:10" ht="112.5" x14ac:dyDescent="0.2">
      <c r="A25" s="40"/>
      <c r="B25" s="43"/>
      <c r="C25" s="16" t="s">
        <v>64</v>
      </c>
      <c r="D25" s="16" t="s">
        <v>65</v>
      </c>
      <c r="E25" s="79"/>
      <c r="F25" s="89"/>
      <c r="G25" s="135"/>
      <c r="H25" s="163"/>
      <c r="I25" s="52"/>
      <c r="J25" s="52"/>
    </row>
    <row r="26" spans="1:10" ht="131.25" x14ac:dyDescent="0.2">
      <c r="A26" s="40" t="s">
        <v>398</v>
      </c>
      <c r="B26" s="39" t="s">
        <v>68</v>
      </c>
      <c r="C26" s="15" t="s">
        <v>71</v>
      </c>
      <c r="D26" s="15" t="str">
        <f>VLOOKUP(C26,'[1]Description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6" s="38" t="s">
        <v>290</v>
      </c>
      <c r="F26" s="89">
        <v>50</v>
      </c>
      <c r="G26" s="135"/>
      <c r="H26" s="162"/>
      <c r="I26" s="51"/>
      <c r="J26" s="51">
        <f t="shared" si="0"/>
        <v>0</v>
      </c>
    </row>
    <row r="27" spans="1:10" ht="150" x14ac:dyDescent="0.2">
      <c r="A27" s="40"/>
      <c r="B27" s="39"/>
      <c r="C27" s="16" t="s">
        <v>69</v>
      </c>
      <c r="D27" s="17" t="str">
        <f>VLOOKUP(C27,'[1]Description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7" s="38"/>
      <c r="F27" s="89"/>
      <c r="G27" s="135"/>
      <c r="H27" s="163"/>
      <c r="I27" s="52"/>
      <c r="J27" s="52"/>
    </row>
    <row r="28" spans="1:10" ht="18.75" x14ac:dyDescent="0.2">
      <c r="A28" s="66" t="s">
        <v>312</v>
      </c>
      <c r="B28" s="66"/>
      <c r="C28" s="66"/>
      <c r="D28" s="66"/>
      <c r="E28" s="66"/>
      <c r="F28" s="66"/>
      <c r="G28" s="66"/>
      <c r="H28" s="66"/>
      <c r="I28" s="66"/>
      <c r="J28" s="66"/>
    </row>
    <row r="29" spans="1:10" ht="75" x14ac:dyDescent="0.2">
      <c r="A29" s="42" t="s">
        <v>399</v>
      </c>
      <c r="B29" s="43" t="s">
        <v>118</v>
      </c>
      <c r="C29" s="15" t="s">
        <v>121</v>
      </c>
      <c r="D29" s="15" t="str">
        <f>VLOOKUP(C29,'[1]Description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29" s="79" t="s">
        <v>288</v>
      </c>
      <c r="F29" s="89">
        <v>1</v>
      </c>
      <c r="G29" s="135"/>
      <c r="H29" s="162"/>
      <c r="I29" s="51"/>
      <c r="J29" s="51">
        <f t="shared" ref="J29:J51" si="1">G29*H29</f>
        <v>0</v>
      </c>
    </row>
    <row r="30" spans="1:10" ht="75" x14ac:dyDescent="0.2">
      <c r="A30" s="42"/>
      <c r="B30" s="42"/>
      <c r="C30" s="16" t="s">
        <v>119</v>
      </c>
      <c r="D30" s="17" t="str">
        <f>VLOOKUP(C30,'[1]Description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30" s="79"/>
      <c r="F30" s="89"/>
      <c r="G30" s="135"/>
      <c r="H30" s="163"/>
      <c r="I30" s="52"/>
      <c r="J30" s="52"/>
    </row>
    <row r="31" spans="1:10" ht="75" x14ac:dyDescent="0.2">
      <c r="A31" s="42" t="s">
        <v>400</v>
      </c>
      <c r="B31" s="43" t="s">
        <v>133</v>
      </c>
      <c r="C31" s="15" t="s">
        <v>136</v>
      </c>
      <c r="D31" s="15" t="str">
        <f>VLOOKUP(C31,'[1]Description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31" s="38" t="s">
        <v>286</v>
      </c>
      <c r="F31" s="89">
        <v>100</v>
      </c>
      <c r="G31" s="135"/>
      <c r="H31" s="162"/>
      <c r="I31" s="51"/>
      <c r="J31" s="51">
        <f t="shared" si="1"/>
        <v>0</v>
      </c>
    </row>
    <row r="32" spans="1:10" ht="93.75" x14ac:dyDescent="0.2">
      <c r="A32" s="42"/>
      <c r="B32" s="42"/>
      <c r="C32" s="17" t="s">
        <v>417</v>
      </c>
      <c r="D32" s="17" t="str">
        <f>VLOOKUP(C32,'[1]Description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32" s="38"/>
      <c r="F32" s="89"/>
      <c r="G32" s="135"/>
      <c r="H32" s="163"/>
      <c r="I32" s="52"/>
      <c r="J32" s="52"/>
    </row>
    <row r="33" spans="1:10" ht="187.5" x14ac:dyDescent="0.2">
      <c r="A33" s="40" t="s">
        <v>401</v>
      </c>
      <c r="B33" s="43" t="s">
        <v>153</v>
      </c>
      <c r="C33" s="15" t="s">
        <v>156</v>
      </c>
      <c r="D33" s="15" t="str">
        <f>VLOOKUP(C33,'[1]Description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33" s="38" t="s">
        <v>286</v>
      </c>
      <c r="F33" s="89">
        <v>400</v>
      </c>
      <c r="G33" s="135"/>
      <c r="H33" s="162"/>
      <c r="I33" s="51"/>
      <c r="J33" s="51">
        <f t="shared" si="1"/>
        <v>0</v>
      </c>
    </row>
    <row r="34" spans="1:10" ht="206.25" x14ac:dyDescent="0.2">
      <c r="A34" s="40"/>
      <c r="B34" s="42"/>
      <c r="C34" s="16" t="s">
        <v>154</v>
      </c>
      <c r="D34" s="17" t="str">
        <f>VLOOKUP(C34,'[1]Description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34" s="38"/>
      <c r="F34" s="89"/>
      <c r="G34" s="135"/>
      <c r="H34" s="163"/>
      <c r="I34" s="52"/>
      <c r="J34" s="52"/>
    </row>
    <row r="35" spans="1:10" ht="112.5" x14ac:dyDescent="0.2">
      <c r="A35" s="40" t="s">
        <v>402</v>
      </c>
      <c r="B35" s="43" t="s">
        <v>168</v>
      </c>
      <c r="C35" s="15" t="s">
        <v>171</v>
      </c>
      <c r="D35" s="15" t="str">
        <f>VLOOKUP(C35,'[1]Description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35" s="38" t="s">
        <v>286</v>
      </c>
      <c r="F35" s="89">
        <v>100</v>
      </c>
      <c r="G35" s="135"/>
      <c r="H35" s="162"/>
      <c r="I35" s="51"/>
      <c r="J35" s="51">
        <f t="shared" si="1"/>
        <v>0</v>
      </c>
    </row>
    <row r="36" spans="1:10" ht="111" customHeight="1" x14ac:dyDescent="0.2">
      <c r="A36" s="40"/>
      <c r="B36" s="42"/>
      <c r="C36" s="16" t="s">
        <v>169</v>
      </c>
      <c r="D36" s="17" t="str">
        <f>VLOOKUP(C36,'[1]Description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36" s="38"/>
      <c r="F36" s="89"/>
      <c r="G36" s="135"/>
      <c r="H36" s="163"/>
      <c r="I36" s="52"/>
      <c r="J36" s="52"/>
    </row>
    <row r="37" spans="1:10" ht="56.25" x14ac:dyDescent="0.2">
      <c r="A37" s="40" t="s">
        <v>403</v>
      </c>
      <c r="B37" s="226" t="s">
        <v>188</v>
      </c>
      <c r="C37" s="15" t="s">
        <v>191</v>
      </c>
      <c r="D37" s="15" t="str">
        <f>VLOOKUP(C37,'[1]Description of lines'!$C$7:$D$118,2,FALSE)</f>
        <v>Cable for installation in the strobe with consumables followed by restoration of the surface of the walls with plaster. Consumables include, but are not limited to, junction boxes, PVC corrugated pipe, joints, plaster, etc</v>
      </c>
      <c r="E37" s="38" t="s">
        <v>290</v>
      </c>
      <c r="F37" s="227">
        <v>220</v>
      </c>
      <c r="G37" s="171"/>
      <c r="H37" s="162"/>
      <c r="I37" s="51"/>
      <c r="J37" s="51">
        <f t="shared" si="1"/>
        <v>0</v>
      </c>
    </row>
    <row r="38" spans="1:10" ht="75" x14ac:dyDescent="0.2">
      <c r="A38" s="40"/>
      <c r="B38" s="226"/>
      <c r="C38" s="16" t="s">
        <v>189</v>
      </c>
      <c r="D38" s="17" t="str">
        <f>VLOOKUP(C38,'[1]Description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38" s="38"/>
      <c r="F38" s="227"/>
      <c r="G38" s="171"/>
      <c r="H38" s="163"/>
      <c r="I38" s="52"/>
      <c r="J38" s="52"/>
    </row>
    <row r="39" spans="1:10" ht="37.5" x14ac:dyDescent="0.2">
      <c r="A39" s="40" t="s">
        <v>404</v>
      </c>
      <c r="B39" s="226" t="s">
        <v>193</v>
      </c>
      <c r="C39" s="15" t="s">
        <v>196</v>
      </c>
      <c r="D39" s="15" t="str">
        <f>VLOOKUP(C39,'[1]Description of lines'!$C$7:$D$118,2,FALSE)</f>
        <v>Plastic sockets with a nominal current of 16A, with grounding, protection class not lower than IP20 and switches, including connection to the existing wiring</v>
      </c>
      <c r="E39" s="91" t="s">
        <v>295</v>
      </c>
      <c r="F39" s="227">
        <v>20</v>
      </c>
      <c r="G39" s="171"/>
      <c r="H39" s="162"/>
      <c r="I39" s="51"/>
      <c r="J39" s="51">
        <f t="shared" si="1"/>
        <v>0</v>
      </c>
    </row>
    <row r="40" spans="1:10" ht="37.5" x14ac:dyDescent="0.2">
      <c r="A40" s="40"/>
      <c r="B40" s="226"/>
      <c r="C40" s="17" t="s">
        <v>194</v>
      </c>
      <c r="D40" s="17" t="str">
        <f>VLOOKUP(C40,'[1]Description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40" s="38"/>
      <c r="F40" s="227"/>
      <c r="G40" s="171"/>
      <c r="H40" s="163"/>
      <c r="I40" s="52"/>
      <c r="J40" s="52"/>
    </row>
    <row r="41" spans="1:10" ht="56.25" x14ac:dyDescent="0.2">
      <c r="A41" s="40" t="s">
        <v>405</v>
      </c>
      <c r="B41" s="226" t="s">
        <v>198</v>
      </c>
      <c r="C41" s="15" t="s">
        <v>201</v>
      </c>
      <c r="D41" s="15" t="str">
        <f>VLOOKUP(C41,'[1]Description of lines'!$C$7:$D$118,2,FALSE)</f>
        <v>Circuit breaker made in Europe, 2 release devices - thermal and electromagnetic. Electrical resistance: 4000 cycles. Mechanical resistance: 10,000 cycles. Operating temperature: -25 to +60 °C. Including connection to existing electrical wiring</v>
      </c>
      <c r="E41" s="38" t="s">
        <v>295</v>
      </c>
      <c r="F41" s="228">
        <v>12</v>
      </c>
      <c r="G41" s="170"/>
      <c r="H41" s="162"/>
      <c r="I41" s="51"/>
      <c r="J41" s="51">
        <f t="shared" si="1"/>
        <v>0</v>
      </c>
    </row>
    <row r="42" spans="1:10" ht="75" x14ac:dyDescent="0.2">
      <c r="A42" s="40"/>
      <c r="B42" s="226"/>
      <c r="C42" s="17" t="s">
        <v>199</v>
      </c>
      <c r="D42" s="17" t="str">
        <f>VLOOKUP(C42,'[1]Description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42" s="38"/>
      <c r="F42" s="229"/>
      <c r="G42" s="168"/>
      <c r="H42" s="163"/>
      <c r="I42" s="52"/>
      <c r="J42" s="52"/>
    </row>
    <row r="43" spans="1:10" ht="75" x14ac:dyDescent="0.2">
      <c r="A43" s="40" t="s">
        <v>406</v>
      </c>
      <c r="B43" s="226" t="s">
        <v>203</v>
      </c>
      <c r="C43" s="15" t="s">
        <v>206</v>
      </c>
      <c r="D43" s="15" t="str">
        <f>VLOOKUP(C43,'[1]Description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43" s="38" t="s">
        <v>295</v>
      </c>
      <c r="F43" s="225">
        <v>3</v>
      </c>
      <c r="G43" s="119"/>
      <c r="H43" s="162"/>
      <c r="I43" s="51"/>
      <c r="J43" s="51">
        <f t="shared" si="1"/>
        <v>0</v>
      </c>
    </row>
    <row r="44" spans="1:10" ht="75" x14ac:dyDescent="0.2">
      <c r="A44" s="40"/>
      <c r="B44" s="226"/>
      <c r="C44" s="17" t="s">
        <v>204</v>
      </c>
      <c r="D44" s="17" t="str">
        <f>VLOOKUP(C44,'[1]Description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44" s="38"/>
      <c r="F44" s="225"/>
      <c r="G44" s="119"/>
      <c r="H44" s="163"/>
      <c r="I44" s="52"/>
      <c r="J44" s="52"/>
    </row>
    <row r="45" spans="1:10" ht="42" customHeight="1" x14ac:dyDescent="0.2">
      <c r="A45" s="40" t="s">
        <v>407</v>
      </c>
      <c r="B45" s="230" t="s">
        <v>208</v>
      </c>
      <c r="C45" s="15" t="s">
        <v>211</v>
      </c>
      <c r="D45" s="15" t="str">
        <f>VLOOKUP(C45,'[1]Description of lines'!$C$7:$D$118,2,FALSE)</f>
        <v>Electric lamps of European production with installation and connection. The lighting level shall comply with DBN B.2.5-28-2006 (Natural and artificial lighting)</v>
      </c>
      <c r="E45" s="91" t="s">
        <v>295</v>
      </c>
      <c r="F45" s="229">
        <v>20</v>
      </c>
      <c r="G45" s="168"/>
      <c r="H45" s="162"/>
      <c r="I45" s="51"/>
      <c r="J45" s="51">
        <f t="shared" si="1"/>
        <v>0</v>
      </c>
    </row>
    <row r="46" spans="1:10" ht="42" customHeight="1" x14ac:dyDescent="0.2">
      <c r="A46" s="40"/>
      <c r="B46" s="226"/>
      <c r="C46" s="16" t="s">
        <v>209</v>
      </c>
      <c r="D46" s="17" t="str">
        <f>VLOOKUP(C46,'[1]Description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46" s="38"/>
      <c r="F46" s="231"/>
      <c r="G46" s="169"/>
      <c r="H46" s="163"/>
      <c r="I46" s="52"/>
      <c r="J46" s="52"/>
    </row>
    <row r="47" spans="1:10" ht="112.5" x14ac:dyDescent="0.2">
      <c r="A47" s="40" t="s">
        <v>408</v>
      </c>
      <c r="B47" s="230" t="s">
        <v>213</v>
      </c>
      <c r="C47" s="15" t="s">
        <v>456</v>
      </c>
      <c r="D47" s="15" t="str">
        <f>VLOOKUP(C47,'[1]Description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47" s="38" t="s">
        <v>290</v>
      </c>
      <c r="F47" s="229">
        <v>60</v>
      </c>
      <c r="G47" s="168"/>
      <c r="H47" s="162"/>
      <c r="I47" s="51"/>
      <c r="J47" s="51">
        <f t="shared" si="1"/>
        <v>0</v>
      </c>
    </row>
    <row r="48" spans="1:10" ht="112.5" x14ac:dyDescent="0.2">
      <c r="A48" s="40"/>
      <c r="B48" s="226"/>
      <c r="C48" s="20" t="s">
        <v>457</v>
      </c>
      <c r="D48" s="17" t="str">
        <f>VLOOKUP(C48,'[1]Description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48" s="38"/>
      <c r="F48" s="231"/>
      <c r="G48" s="169"/>
      <c r="H48" s="163"/>
      <c r="I48" s="52"/>
      <c r="J48" s="52"/>
    </row>
    <row r="49" spans="1:10" ht="75" x14ac:dyDescent="0.2">
      <c r="A49" s="40" t="s">
        <v>409</v>
      </c>
      <c r="B49" s="43" t="s">
        <v>223</v>
      </c>
      <c r="C49" s="15" t="s">
        <v>226</v>
      </c>
      <c r="D49" s="15" t="str">
        <f>VLOOKUP(C49,'[1]Description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49" s="38" t="s">
        <v>295</v>
      </c>
      <c r="F49" s="89">
        <v>2</v>
      </c>
      <c r="G49" s="135"/>
      <c r="H49" s="162"/>
      <c r="I49" s="51"/>
      <c r="J49" s="51">
        <f t="shared" si="1"/>
        <v>0</v>
      </c>
    </row>
    <row r="50" spans="1:10" ht="75" x14ac:dyDescent="0.2">
      <c r="A50" s="40"/>
      <c r="B50" s="42"/>
      <c r="C50" s="17" t="s">
        <v>224</v>
      </c>
      <c r="D50" s="17" t="str">
        <f>VLOOKUP(C50,'[1]Description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50" s="38"/>
      <c r="F50" s="89"/>
      <c r="G50" s="135"/>
      <c r="H50" s="163"/>
      <c r="I50" s="52"/>
      <c r="J50" s="52"/>
    </row>
    <row r="51" spans="1:10" ht="75" x14ac:dyDescent="0.2">
      <c r="A51" s="40" t="s">
        <v>410</v>
      </c>
      <c r="B51" s="43" t="s">
        <v>228</v>
      </c>
      <c r="C51" s="15" t="s">
        <v>458</v>
      </c>
      <c r="D51" s="15" t="str">
        <f>VLOOKUP(C51,'[1]Description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51" s="38" t="s">
        <v>295</v>
      </c>
      <c r="F51" s="89">
        <v>2</v>
      </c>
      <c r="G51" s="135"/>
      <c r="H51" s="162"/>
      <c r="I51" s="51"/>
      <c r="J51" s="51">
        <f t="shared" si="1"/>
        <v>0</v>
      </c>
    </row>
    <row r="52" spans="1:10" ht="75" x14ac:dyDescent="0.2">
      <c r="A52" s="40"/>
      <c r="B52" s="42"/>
      <c r="C52" s="20" t="s">
        <v>459</v>
      </c>
      <c r="D52" s="17" t="str">
        <f>VLOOKUP(C52,'[1]Description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52" s="38"/>
      <c r="F52" s="89"/>
      <c r="G52" s="135"/>
      <c r="H52" s="163"/>
      <c r="I52" s="52"/>
      <c r="J52" s="52"/>
    </row>
    <row r="53" spans="1:10" s="23" customFormat="1" ht="18.75" x14ac:dyDescent="0.3">
      <c r="A53" s="152" t="s">
        <v>341</v>
      </c>
      <c r="B53" s="152"/>
      <c r="C53" s="152"/>
      <c r="D53" s="152"/>
      <c r="E53" s="152"/>
      <c r="F53" s="152"/>
      <c r="G53" s="152" t="s">
        <v>342</v>
      </c>
      <c r="H53" s="152"/>
      <c r="I53" s="152"/>
      <c r="J53" s="152"/>
    </row>
    <row r="54" spans="1:10" customFormat="1" ht="54.95" customHeight="1" x14ac:dyDescent="0.25">
      <c r="A54" s="47" t="s">
        <v>343</v>
      </c>
      <c r="B54" s="48"/>
      <c r="C54" s="73"/>
      <c r="D54" s="126" t="s">
        <v>465</v>
      </c>
      <c r="E54" s="126"/>
      <c r="F54" s="127"/>
      <c r="G54" s="128" t="s">
        <v>344</v>
      </c>
      <c r="H54" s="129"/>
      <c r="I54" s="49"/>
      <c r="J54" s="50"/>
    </row>
    <row r="55" spans="1:10" customFormat="1" ht="54.95" customHeight="1" x14ac:dyDescent="0.25">
      <c r="A55" s="47" t="s">
        <v>345</v>
      </c>
      <c r="B55" s="48"/>
      <c r="C55" s="48"/>
      <c r="D55" s="157" t="s">
        <v>467</v>
      </c>
      <c r="E55" s="158"/>
      <c r="F55" s="159"/>
      <c r="G55" s="128" t="s">
        <v>346</v>
      </c>
      <c r="H55" s="156"/>
      <c r="I55" s="49"/>
      <c r="J55" s="50"/>
    </row>
    <row r="56" spans="1:10" customFormat="1" ht="54.95" customHeight="1" x14ac:dyDescent="0.25">
      <c r="A56" s="47" t="s">
        <v>347</v>
      </c>
      <c r="B56" s="48"/>
      <c r="C56" s="73"/>
      <c r="D56" s="153" t="s">
        <v>348</v>
      </c>
      <c r="E56" s="126"/>
      <c r="F56" s="127"/>
      <c r="G56" s="47" t="s">
        <v>349</v>
      </c>
      <c r="H56" s="73"/>
      <c r="I56" s="49"/>
      <c r="J56" s="50"/>
    </row>
    <row r="57" spans="1:10" customFormat="1" ht="54.95" customHeight="1" x14ac:dyDescent="0.25">
      <c r="A57" s="47" t="s">
        <v>350</v>
      </c>
      <c r="B57" s="48"/>
      <c r="C57" s="73"/>
      <c r="D57" s="153" t="s">
        <v>411</v>
      </c>
      <c r="E57" s="126"/>
      <c r="F57" s="127"/>
      <c r="G57" s="47" t="s">
        <v>352</v>
      </c>
      <c r="H57" s="73"/>
      <c r="I57" s="49"/>
      <c r="J57" s="50"/>
    </row>
    <row r="58" spans="1:10" customFormat="1" ht="54.95" customHeight="1" x14ac:dyDescent="0.25">
      <c r="A58" s="47" t="s">
        <v>353</v>
      </c>
      <c r="B58" s="48"/>
      <c r="C58" s="73"/>
      <c r="D58" s="153" t="s">
        <v>468</v>
      </c>
      <c r="E58" s="126"/>
      <c r="F58" s="126"/>
      <c r="G58" s="47" t="s">
        <v>354</v>
      </c>
      <c r="H58" s="73"/>
      <c r="I58" s="49"/>
      <c r="J58" s="50"/>
    </row>
    <row r="59" spans="1:10" customFormat="1" ht="54.95" customHeight="1" x14ac:dyDescent="0.25">
      <c r="A59" s="47" t="s">
        <v>355</v>
      </c>
      <c r="B59" s="48"/>
      <c r="C59" s="73" t="s">
        <v>356</v>
      </c>
      <c r="D59" s="153" t="s">
        <v>357</v>
      </c>
      <c r="E59" s="126"/>
      <c r="F59" s="127"/>
      <c r="G59" s="47" t="s">
        <v>358</v>
      </c>
      <c r="H59" s="73"/>
      <c r="I59" s="49"/>
      <c r="J59" s="50"/>
    </row>
    <row r="60" spans="1:10" customFormat="1" ht="54.95" customHeight="1" x14ac:dyDescent="0.25">
      <c r="A60" s="196" t="s">
        <v>470</v>
      </c>
      <c r="B60" s="197"/>
      <c r="C60" s="197"/>
      <c r="D60" s="197"/>
      <c r="E60" s="197"/>
      <c r="F60" s="210"/>
      <c r="G60" s="47" t="s">
        <v>359</v>
      </c>
      <c r="H60" s="73"/>
      <c r="I60" s="49"/>
      <c r="J60" s="50"/>
    </row>
    <row r="61" spans="1:10" customFormat="1" ht="54.95" customHeight="1" x14ac:dyDescent="0.25">
      <c r="A61" s="198"/>
      <c r="B61" s="208"/>
      <c r="C61" s="208"/>
      <c r="D61" s="208"/>
      <c r="E61" s="208"/>
      <c r="F61" s="211"/>
      <c r="G61" s="47" t="s">
        <v>360</v>
      </c>
      <c r="H61" s="48"/>
      <c r="I61" s="49"/>
      <c r="J61" s="50"/>
    </row>
    <row r="62" spans="1:10" customFormat="1" ht="54.95" customHeight="1" x14ac:dyDescent="0.25">
      <c r="A62" s="198" t="s">
        <v>471</v>
      </c>
      <c r="B62" s="208"/>
      <c r="C62" s="208"/>
      <c r="D62" s="208"/>
      <c r="E62" s="208"/>
      <c r="F62" s="211"/>
      <c r="G62" s="47" t="s">
        <v>361</v>
      </c>
      <c r="H62" s="48"/>
      <c r="I62" s="49"/>
      <c r="J62" s="50"/>
    </row>
    <row r="63" spans="1:10" customFormat="1" ht="54.95" customHeight="1" x14ac:dyDescent="0.25">
      <c r="A63" s="198"/>
      <c r="B63" s="208"/>
      <c r="C63" s="208"/>
      <c r="D63" s="208"/>
      <c r="E63" s="208"/>
      <c r="F63" s="211"/>
      <c r="G63" s="47" t="s">
        <v>362</v>
      </c>
      <c r="H63" s="48"/>
      <c r="I63" s="49"/>
      <c r="J63" s="50"/>
    </row>
    <row r="64" spans="1:10" customFormat="1" ht="54.95" customHeight="1" x14ac:dyDescent="0.25">
      <c r="A64" s="212"/>
      <c r="B64" s="209"/>
      <c r="C64" s="209"/>
      <c r="D64" s="209"/>
      <c r="E64" s="209"/>
      <c r="F64" s="213"/>
      <c r="G64" s="128" t="s">
        <v>363</v>
      </c>
      <c r="H64" s="156"/>
      <c r="I64" s="49"/>
      <c r="J64" s="50"/>
    </row>
    <row r="65" spans="1:10" customFormat="1" ht="54.95" customHeight="1" x14ac:dyDescent="0.25">
      <c r="A65" s="199"/>
      <c r="B65" s="200"/>
      <c r="C65" s="200"/>
      <c r="D65" s="200"/>
      <c r="E65" s="200"/>
      <c r="F65" s="201"/>
      <c r="G65" s="128" t="s">
        <v>364</v>
      </c>
      <c r="H65" s="156"/>
      <c r="I65" s="49"/>
      <c r="J65" s="50"/>
    </row>
  </sheetData>
  <protectedRanges>
    <protectedRange sqref="H4:H16" name="Område1_36"/>
    <protectedRange sqref="E56:E57 F57 D54:E54 D56 D59 I54:J65 E59" name="Område1_39"/>
    <protectedRange sqref="I9:J12" name="Område1_1_3_8"/>
    <protectedRange sqref="I22:J25" name="Område1_1_3_9"/>
    <protectedRange sqref="F1 A1" name="Område1_7_1_1"/>
    <protectedRange sqref="E58:F58" name="Område1_39_1"/>
    <protectedRange sqref="E55" name="Område1_39_2"/>
    <protectedRange sqref="A60:B60" name="Område1_39_2_1"/>
    <protectedRange sqref="E5:E8" name="Område1_1_3_35_1"/>
    <protectedRange sqref="F5:F8" name="Område1_1_3_36_1"/>
    <protectedRange sqref="E9:E10" name="Område1_1_3_37_1"/>
    <protectedRange sqref="F9:F10" name="Område1_1_3_38_1"/>
    <protectedRange sqref="E11:E12" name="Område1_1_3_41_1"/>
    <protectedRange sqref="F11:F12" name="Område1_1_3_42_1"/>
    <protectedRange sqref="E15:E16" name="Område1_1_3_43_1"/>
    <protectedRange sqref="E13:E14" name="Område1_1_3_1_3_1"/>
    <protectedRange sqref="F13:F16" name="Område1_1_3_44_1"/>
    <protectedRange sqref="C13:C16 C5:C10" name="Område1_2_1_1_3_1_1"/>
    <protectedRange sqref="C11" name="Område1_86_1_1_1_15"/>
    <protectedRange sqref="C12" name="Område1_86_1_1_1_16"/>
    <protectedRange sqref="E22:E23" name="Område1_15_1"/>
    <protectedRange sqref="E18:E21" name="Område1_1_3_45_1"/>
    <protectedRange sqref="F18:F23" name="Område1_1_3_46_1"/>
    <protectedRange sqref="E24:E25" name="Område1_16_1"/>
    <protectedRange sqref="F24:F25" name="Område1_1_3_47_1"/>
    <protectedRange sqref="E26:E27" name="Område1_1_3_48_1"/>
    <protectedRange sqref="F26:F27" name="Område1_1_3_49_1"/>
    <protectedRange sqref="C23:C27 C18:C21" name="Område1_2_1_1_3_1_1_4"/>
    <protectedRange sqref="F37:F48" name="Område1_1_3_1"/>
    <protectedRange sqref="E37:E38" name="Område1_9_1"/>
    <protectedRange sqref="E29:E36" name="Område1_17_1"/>
    <protectedRange sqref="F31:F32" name="Område1_1_3_50_1"/>
    <protectedRange sqref="F33:F34" name="Område1_1_3_51_1"/>
    <protectedRange sqref="F35:F36" name="Område1_1_3_52_1"/>
    <protectedRange sqref="E49:E50" name="Område1_18_1"/>
    <protectedRange sqref="E51:E52" name="Område1_19_1"/>
    <protectedRange sqref="F49:F50" name="Område1_1_3_53_1"/>
    <protectedRange sqref="F51:F52" name="Område1_1_3_54_1"/>
    <protectedRange sqref="E47:E48" name="Område1_1_3_61_1"/>
    <protectedRange sqref="C45:C46 C49 C33:C39 C41 C43 C29:C30" name="Område1_2_1_1_3_1_1_5"/>
    <protectedRange sqref="C31" name="Område1_84_1_2"/>
    <protectedRange sqref="C32" name="Område1_84_1_13"/>
    <protectedRange sqref="C42" name="Område1_1_1_1_2"/>
    <protectedRange sqref="C44" name="Område1_1_1_1_1_2"/>
    <protectedRange sqref="C50" name="Område1_1_2_1_1"/>
    <protectedRange sqref="C47" name="Område1_90_1_3_1"/>
    <protectedRange sqref="C48" name="Område1_90_1_2_1_1"/>
  </protectedRanges>
  <mergeCells count="231">
    <mergeCell ref="A1:I1"/>
    <mergeCell ref="A2:F2"/>
    <mergeCell ref="G2:J2"/>
    <mergeCell ref="A4:J4"/>
    <mergeCell ref="A5:A6"/>
    <mergeCell ref="B5:B6"/>
    <mergeCell ref="E5:E6"/>
    <mergeCell ref="F5:F6"/>
    <mergeCell ref="G5:G6"/>
    <mergeCell ref="H5:H6"/>
    <mergeCell ref="I5:I6"/>
    <mergeCell ref="J5:J6"/>
    <mergeCell ref="I7:I8"/>
    <mergeCell ref="J7:J8"/>
    <mergeCell ref="A9:A10"/>
    <mergeCell ref="B9:B10"/>
    <mergeCell ref="E9:E10"/>
    <mergeCell ref="F9:F10"/>
    <mergeCell ref="G9:G10"/>
    <mergeCell ref="H9:H10"/>
    <mergeCell ref="I9:I10"/>
    <mergeCell ref="J9:J10"/>
    <mergeCell ref="A7:A8"/>
    <mergeCell ref="B7:B8"/>
    <mergeCell ref="E7:E8"/>
    <mergeCell ref="F7:F8"/>
    <mergeCell ref="G7:G8"/>
    <mergeCell ref="H7:H8"/>
    <mergeCell ref="I11:I12"/>
    <mergeCell ref="J11:J12"/>
    <mergeCell ref="A13:A14"/>
    <mergeCell ref="B13:B14"/>
    <mergeCell ref="E13:E14"/>
    <mergeCell ref="F13:F14"/>
    <mergeCell ref="G13:G14"/>
    <mergeCell ref="H13:H14"/>
    <mergeCell ref="I13:I14"/>
    <mergeCell ref="J13:J14"/>
    <mergeCell ref="A11:A12"/>
    <mergeCell ref="B11:B12"/>
    <mergeCell ref="E11:E12"/>
    <mergeCell ref="F11:F12"/>
    <mergeCell ref="G11:G12"/>
    <mergeCell ref="H11:H12"/>
    <mergeCell ref="I15:I16"/>
    <mergeCell ref="J15:J16"/>
    <mergeCell ref="A17:J17"/>
    <mergeCell ref="A18:A19"/>
    <mergeCell ref="B18:B19"/>
    <mergeCell ref="E18:E19"/>
    <mergeCell ref="F18:F19"/>
    <mergeCell ref="G18:G19"/>
    <mergeCell ref="H18:H19"/>
    <mergeCell ref="I18:I19"/>
    <mergeCell ref="A15:A16"/>
    <mergeCell ref="B15:B16"/>
    <mergeCell ref="E15:E16"/>
    <mergeCell ref="F15:F16"/>
    <mergeCell ref="G15:G16"/>
    <mergeCell ref="H15:H16"/>
    <mergeCell ref="J18:J19"/>
    <mergeCell ref="A20:A21"/>
    <mergeCell ref="B20:B21"/>
    <mergeCell ref="E20:E21"/>
    <mergeCell ref="F20:F21"/>
    <mergeCell ref="G20:G21"/>
    <mergeCell ref="H20:H21"/>
    <mergeCell ref="I20:I21"/>
    <mergeCell ref="J20:J21"/>
    <mergeCell ref="I22:I23"/>
    <mergeCell ref="J22:J23"/>
    <mergeCell ref="A24:A25"/>
    <mergeCell ref="B24:B25"/>
    <mergeCell ref="E24:E25"/>
    <mergeCell ref="F24:F25"/>
    <mergeCell ref="G24:G25"/>
    <mergeCell ref="H24:H25"/>
    <mergeCell ref="I24:I25"/>
    <mergeCell ref="J24:J25"/>
    <mergeCell ref="A22:A23"/>
    <mergeCell ref="B22:B23"/>
    <mergeCell ref="E22:E23"/>
    <mergeCell ref="F22:F23"/>
    <mergeCell ref="G22:G23"/>
    <mergeCell ref="H22:H23"/>
    <mergeCell ref="I26:I27"/>
    <mergeCell ref="J26:J27"/>
    <mergeCell ref="A28:J28"/>
    <mergeCell ref="A29:A30"/>
    <mergeCell ref="B29:B30"/>
    <mergeCell ref="E29:E30"/>
    <mergeCell ref="F29:F30"/>
    <mergeCell ref="G29:G30"/>
    <mergeCell ref="H29:H30"/>
    <mergeCell ref="I29:I30"/>
    <mergeCell ref="A26:A27"/>
    <mergeCell ref="B26:B27"/>
    <mergeCell ref="E26:E27"/>
    <mergeCell ref="F26:F27"/>
    <mergeCell ref="G26:G27"/>
    <mergeCell ref="H26:H27"/>
    <mergeCell ref="J29:J30"/>
    <mergeCell ref="A31:A32"/>
    <mergeCell ref="B31:B32"/>
    <mergeCell ref="E31:E32"/>
    <mergeCell ref="F31:F32"/>
    <mergeCell ref="G31:G32"/>
    <mergeCell ref="H31:H32"/>
    <mergeCell ref="I31:I32"/>
    <mergeCell ref="J31:J32"/>
    <mergeCell ref="I33:I34"/>
    <mergeCell ref="J33:J34"/>
    <mergeCell ref="A35:A36"/>
    <mergeCell ref="B35:B36"/>
    <mergeCell ref="E35:E36"/>
    <mergeCell ref="F35:F36"/>
    <mergeCell ref="G35:G36"/>
    <mergeCell ref="H35:H36"/>
    <mergeCell ref="I35:I36"/>
    <mergeCell ref="J35:J36"/>
    <mergeCell ref="A33:A34"/>
    <mergeCell ref="B33:B34"/>
    <mergeCell ref="E33:E34"/>
    <mergeCell ref="F33:F34"/>
    <mergeCell ref="G33:G34"/>
    <mergeCell ref="H33:H34"/>
    <mergeCell ref="I37:I38"/>
    <mergeCell ref="J37:J38"/>
    <mergeCell ref="A39:A40"/>
    <mergeCell ref="B39:B40"/>
    <mergeCell ref="E39:E40"/>
    <mergeCell ref="F39:F40"/>
    <mergeCell ref="G39:G40"/>
    <mergeCell ref="H39:H40"/>
    <mergeCell ref="I39:I40"/>
    <mergeCell ref="J39:J40"/>
    <mergeCell ref="A37:A38"/>
    <mergeCell ref="B37:B38"/>
    <mergeCell ref="E37:E38"/>
    <mergeCell ref="F37:F38"/>
    <mergeCell ref="G37:G38"/>
    <mergeCell ref="H37:H38"/>
    <mergeCell ref="I41:I42"/>
    <mergeCell ref="J41:J42"/>
    <mergeCell ref="A43:A44"/>
    <mergeCell ref="B43:B44"/>
    <mergeCell ref="E43:E44"/>
    <mergeCell ref="F43:F44"/>
    <mergeCell ref="G43:G44"/>
    <mergeCell ref="H43:H44"/>
    <mergeCell ref="I43:I44"/>
    <mergeCell ref="J43:J44"/>
    <mergeCell ref="A41:A42"/>
    <mergeCell ref="B41:B42"/>
    <mergeCell ref="E41:E42"/>
    <mergeCell ref="F41:F42"/>
    <mergeCell ref="G41:G42"/>
    <mergeCell ref="H41:H42"/>
    <mergeCell ref="I45:I46"/>
    <mergeCell ref="J45:J46"/>
    <mergeCell ref="A47:A48"/>
    <mergeCell ref="B47:B48"/>
    <mergeCell ref="E47:E48"/>
    <mergeCell ref="F47:F48"/>
    <mergeCell ref="G47:G48"/>
    <mergeCell ref="H47:H48"/>
    <mergeCell ref="I47:I48"/>
    <mergeCell ref="J47:J48"/>
    <mergeCell ref="A45:A46"/>
    <mergeCell ref="B45:B46"/>
    <mergeCell ref="E45:E46"/>
    <mergeCell ref="F45:F46"/>
    <mergeCell ref="G45:G46"/>
    <mergeCell ref="H45:H46"/>
    <mergeCell ref="A53:F53"/>
    <mergeCell ref="G53:J53"/>
    <mergeCell ref="A54:C54"/>
    <mergeCell ref="D54:F54"/>
    <mergeCell ref="G54:H54"/>
    <mergeCell ref="I54:J54"/>
    <mergeCell ref="I49:I50"/>
    <mergeCell ref="J49:J50"/>
    <mergeCell ref="A51:A52"/>
    <mergeCell ref="B51:B52"/>
    <mergeCell ref="E51:E52"/>
    <mergeCell ref="F51:F52"/>
    <mergeCell ref="G51:G52"/>
    <mergeCell ref="H51:H52"/>
    <mergeCell ref="I51:I52"/>
    <mergeCell ref="J51:J52"/>
    <mergeCell ref="A49:A50"/>
    <mergeCell ref="B49:B50"/>
    <mergeCell ref="E49:E50"/>
    <mergeCell ref="F49:F50"/>
    <mergeCell ref="G49:G50"/>
    <mergeCell ref="H49:H50"/>
    <mergeCell ref="A57:C57"/>
    <mergeCell ref="D57:F57"/>
    <mergeCell ref="G57:H57"/>
    <mergeCell ref="I57:J57"/>
    <mergeCell ref="A58:C58"/>
    <mergeCell ref="D58:F58"/>
    <mergeCell ref="G58:H58"/>
    <mergeCell ref="I58:J58"/>
    <mergeCell ref="A55:C55"/>
    <mergeCell ref="D55:F55"/>
    <mergeCell ref="G55:H55"/>
    <mergeCell ref="I55:J55"/>
    <mergeCell ref="A56:C56"/>
    <mergeCell ref="D56:F56"/>
    <mergeCell ref="G56:H56"/>
    <mergeCell ref="I56:J56"/>
    <mergeCell ref="I62:J62"/>
    <mergeCell ref="G63:H63"/>
    <mergeCell ref="I63:J63"/>
    <mergeCell ref="G64:H64"/>
    <mergeCell ref="I64:J64"/>
    <mergeCell ref="G65:H65"/>
    <mergeCell ref="I65:J65"/>
    <mergeCell ref="A59:C59"/>
    <mergeCell ref="D59:F59"/>
    <mergeCell ref="G59:H59"/>
    <mergeCell ref="I59:J59"/>
    <mergeCell ref="G60:H60"/>
    <mergeCell ref="I60:J60"/>
    <mergeCell ref="G61:H61"/>
    <mergeCell ref="I61:J61"/>
    <mergeCell ref="G62:H62"/>
    <mergeCell ref="A60:F61"/>
    <mergeCell ref="A62:F63"/>
    <mergeCell ref="A64:F65"/>
  </mergeCells>
  <pageMargins left="0.25" right="0.25" top="0.75" bottom="0.75" header="0.3" footer="0.3"/>
  <pageSetup scale="32"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3D9A9-7544-482F-99B8-BAE90C96A984}">
  <sheetPr>
    <tabColor theme="6" tint="0.79998168889431442"/>
    <pageSetUpPr fitToPage="1"/>
  </sheetPr>
  <dimension ref="A1:J78"/>
  <sheetViews>
    <sheetView showWhiteSpace="0" zoomScale="55" zoomScaleNormal="55" zoomScaleSheetLayoutView="35" zoomScalePageLayoutView="51" workbookViewId="0">
      <selection activeCell="H9" sqref="H9:H10"/>
    </sheetView>
  </sheetViews>
  <sheetFormatPr defaultColWidth="8.85546875" defaultRowHeight="15" x14ac:dyDescent="0.25"/>
  <cols>
    <col min="1" max="1" width="7.140625" style="1" customWidth="1"/>
    <col min="2" max="2" width="16" style="6" customWidth="1"/>
    <col min="3" max="3" width="89" style="7" customWidth="1"/>
    <col min="4" max="4" width="101.42578125" style="7" customWidth="1"/>
    <col min="5" max="5" width="16.7109375" style="3" customWidth="1"/>
    <col min="6" max="6" width="22.5703125" style="4" customWidth="1"/>
    <col min="7" max="7" width="29.85546875" style="1" bestFit="1" customWidth="1"/>
    <col min="8" max="8" width="43.5703125" customWidth="1"/>
    <col min="9" max="9" width="25.85546875" style="1" customWidth="1"/>
    <col min="10" max="10" width="55.28515625" style="1" customWidth="1"/>
    <col min="11" max="16384" width="8.85546875" style="1"/>
  </cols>
  <sheetData>
    <row r="1" spans="1:10" customFormat="1" ht="114.95" customHeight="1" x14ac:dyDescent="0.25">
      <c r="A1" s="72" t="s">
        <v>453</v>
      </c>
      <c r="B1" s="72"/>
      <c r="C1" s="72"/>
      <c r="D1" s="72"/>
      <c r="E1" s="72"/>
      <c r="F1" s="72"/>
      <c r="G1" s="72"/>
      <c r="H1" s="72"/>
      <c r="I1" s="72"/>
      <c r="J1" s="22" t="s">
        <v>273</v>
      </c>
    </row>
    <row r="2" spans="1:10" s="24" customFormat="1" ht="18.75" x14ac:dyDescent="0.3">
      <c r="A2" s="53" t="s">
        <v>2</v>
      </c>
      <c r="B2" s="53"/>
      <c r="C2" s="54"/>
      <c r="D2" s="54"/>
      <c r="E2" s="53"/>
      <c r="F2" s="55"/>
      <c r="G2" s="151" t="s">
        <v>275</v>
      </c>
      <c r="H2" s="151"/>
      <c r="I2" s="151"/>
      <c r="J2" s="151"/>
    </row>
    <row r="3" spans="1:10" ht="112.5" x14ac:dyDescent="0.2">
      <c r="A3" s="2" t="s">
        <v>3</v>
      </c>
      <c r="B3" s="5" t="s">
        <v>276</v>
      </c>
      <c r="C3" s="2" t="s">
        <v>277</v>
      </c>
      <c r="D3" s="2" t="s">
        <v>278</v>
      </c>
      <c r="E3" s="2" t="s">
        <v>279</v>
      </c>
      <c r="F3" s="8" t="s">
        <v>280</v>
      </c>
      <c r="G3" s="21" t="s">
        <v>281</v>
      </c>
      <c r="H3" s="8" t="s">
        <v>282</v>
      </c>
      <c r="I3" s="8" t="s">
        <v>283</v>
      </c>
      <c r="J3" s="2" t="s">
        <v>284</v>
      </c>
    </row>
    <row r="4" spans="1:10" ht="18.75" x14ac:dyDescent="0.2">
      <c r="A4" s="66" t="s">
        <v>365</v>
      </c>
      <c r="B4" s="66"/>
      <c r="C4" s="66"/>
      <c r="D4" s="66"/>
      <c r="E4" s="66"/>
      <c r="F4" s="66"/>
      <c r="G4" s="66"/>
      <c r="H4" s="66"/>
      <c r="I4" s="66"/>
      <c r="J4" s="66"/>
    </row>
    <row r="5" spans="1:10" ht="37.5" x14ac:dyDescent="0.2">
      <c r="A5" s="42" t="s">
        <v>118</v>
      </c>
      <c r="B5" s="39" t="s">
        <v>9</v>
      </c>
      <c r="C5" s="15" t="s">
        <v>12</v>
      </c>
      <c r="D5" s="15" t="str">
        <f>VLOOKUP(C5,'[1]Description of lines'!$C$7:$D$118,2,FALSE)</f>
        <v>Includes all the necessary work to dismantle wooden, metal-plastic, aluminium and door structures</v>
      </c>
      <c r="E5" s="79" t="s">
        <v>286</v>
      </c>
      <c r="F5" s="71">
        <v>322</v>
      </c>
      <c r="G5" s="135"/>
      <c r="H5" s="162"/>
      <c r="I5" s="51"/>
      <c r="J5" s="51">
        <f t="shared" ref="J5:J17" si="0">G5*H5</f>
        <v>0</v>
      </c>
    </row>
    <row r="6" spans="1:10" ht="37.5" x14ac:dyDescent="0.2">
      <c r="A6" s="42"/>
      <c r="B6" s="40"/>
      <c r="C6" s="16" t="s">
        <v>10</v>
      </c>
      <c r="D6" s="17" t="str">
        <f>VLOOKUP(C6,'[1]Description of lines'!$C$7:$D$118,2,FALSE)</f>
        <v>Включає всі необхідні роботи по демонтажу дерев'яних, металопластикових, алюмінієвих та дверних конструкцій</v>
      </c>
      <c r="E6" s="79"/>
      <c r="F6" s="71"/>
      <c r="G6" s="135"/>
      <c r="H6" s="163"/>
      <c r="I6" s="52"/>
      <c r="J6" s="52"/>
    </row>
    <row r="7" spans="1:10" ht="56.25" x14ac:dyDescent="0.2">
      <c r="A7" s="42" t="s">
        <v>123</v>
      </c>
      <c r="B7" s="42" t="s">
        <v>14</v>
      </c>
      <c r="C7" s="15" t="s">
        <v>287</v>
      </c>
      <c r="D7" s="15" t="str">
        <f>VLOOKUP(C7,'[1]Description of lines'!$C$7:$D$118,2,FALSE)</f>
        <v>Cleaning, loading and removal of rubbish must be carried out in accordance with the waste management procedure, including all necessary work. Dismantled structures must be taken to an official landfill site</v>
      </c>
      <c r="E7" s="79" t="s">
        <v>288</v>
      </c>
      <c r="F7" s="71">
        <f>45+65</f>
        <v>110</v>
      </c>
      <c r="G7" s="135"/>
      <c r="H7" s="162"/>
      <c r="I7" s="51"/>
      <c r="J7" s="51">
        <f t="shared" si="0"/>
        <v>0</v>
      </c>
    </row>
    <row r="8" spans="1:10" ht="56.25" x14ac:dyDescent="0.2">
      <c r="A8" s="42"/>
      <c r="B8" s="42"/>
      <c r="C8" s="16" t="s">
        <v>15</v>
      </c>
      <c r="D8" s="17" t="str">
        <f>VLOOKUP(C8,'[1]Description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8" s="79"/>
      <c r="F8" s="71"/>
      <c r="G8" s="135"/>
      <c r="H8" s="163"/>
      <c r="I8" s="52"/>
      <c r="J8" s="52"/>
    </row>
    <row r="9" spans="1:10" ht="318.75" x14ac:dyDescent="0.2">
      <c r="A9" s="40" t="s">
        <v>128</v>
      </c>
      <c r="B9" s="39" t="s">
        <v>24</v>
      </c>
      <c r="C9" s="15" t="s">
        <v>27</v>
      </c>
      <c r="D9" s="15" t="str">
        <f>VLOOKUP(C9,'[1]Description of lines'!$C$7:$D$118,2,FALSE)</f>
        <v>Metal-plastic window or door with a single-chamber double-glazed (Three panes of glass, two argon gas filled chambers) unit (Profile: 5-6 chamber, metal-plastic, color - white, TM (Rehau, EKIRAZN, WDS) or equivalent, installation depth - 70 mm. Reinforcement: steel profile with a wall thickness of at least 1.5 mm (confirmed by calculations taking into account wind loads, weight and overall dimensions of structures). Fittings of European production (MAKO, ROTO, SIEGENIA) or similar, with the function of ventilation and micro-ventilation. The handle material is aluminum or aluminum alloy. Single-chamber double-glazed window with a glass thickness of 4 mm and with a formula of at least 4i/16Ar/4і(with energy-saving coating), the thickness of the glass unit is at least 40 mm. A 100-300 mm wide window sill made of smooth sheet metal, at least 0.35 mm thick with a white polymer coating of the working surface. Window sill made of durable material PVC, white color, wall thickness of the working surface - more than 1.8 mm. The window is equipped with a mosquito net on hooks. The coefficient of thermal conductivity resistance is not less than 0.7 m2K/W . On the outside and inside of the door, apply a sealant to the installation joint with technical characteristics that ensure waterproofing of the installation joint from the outside and inside of the room for example SOMA FIX, Ceresit, Penosil or similar.</v>
      </c>
      <c r="E9" s="79" t="s">
        <v>286</v>
      </c>
      <c r="F9" s="89">
        <f>240+292</f>
        <v>532</v>
      </c>
      <c r="G9" s="135"/>
      <c r="H9" s="162"/>
      <c r="I9" s="51"/>
      <c r="J9" s="51">
        <f t="shared" si="0"/>
        <v>0</v>
      </c>
    </row>
    <row r="10" spans="1:10" ht="318.75" x14ac:dyDescent="0.2">
      <c r="A10" s="40"/>
      <c r="B10" s="40"/>
      <c r="C10" s="16" t="s">
        <v>25</v>
      </c>
      <c r="D10" s="17" t="str">
        <f>VLOOKUP(C10,'[1]Description of lines'!$C$7:$D$118,2,FALSE)</f>
        <v>Металопластикове вікно або балконні двері з однокамерним склопакетом (Профіль: 5-6 камерний, металопластиковий, колір - білий, ТМ (Rehau, ЕКІРАZН, WDS) або аналог, монтажна глибина - 70мм.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 або аналог. Фурнітура-металева європейського виробництва (MAKO, ROTO, SIEGENIA) або аналогічна, з функцією провітрювання та мікровентuляціі. Матеріалом ручки є алюміній або алюмінієвий сплав. Однокамерний склопакет з товщиною скла 4 мм і з формулою не нижче 4i/16Ar/4і (з енергозберігаючим покриттям), товщина склопакета складає мінімум 24 мм. Відлив шириною 100-300мм з гладкого листового металу, товщиною не менше 0,35 мм з білим полімерним покриттям робочої поверхні. Підвіконня із міцного матеріалу ПВХ, колір білий, товщина стінки робочої поверхні – понад 1,8 мм. Вікно обладнане москітною сіткою на гачках. Коефіцієнт опору теплопровідності становить не менше 0,7 м2К/Вт. З зовнішньої та внутрішньої сторони дверей нанести на монтажний шов герметик з технічними характеристиками, які забезпечують гідроізоляцію монтажного шва ззовні та в середині приміщення, наприклад SOMA FIX, Ceresit, Penosil або аналог</v>
      </c>
      <c r="E10" s="79"/>
      <c r="F10" s="89"/>
      <c r="G10" s="135"/>
      <c r="H10" s="163"/>
      <c r="I10" s="52"/>
      <c r="J10" s="52"/>
    </row>
    <row r="11" spans="1:10" ht="225" x14ac:dyDescent="0.2">
      <c r="A11" s="40" t="s">
        <v>133</v>
      </c>
      <c r="B11" s="39" t="s">
        <v>29</v>
      </c>
      <c r="C11" s="15" t="s">
        <v>32</v>
      </c>
      <c r="D11" s="15" t="str">
        <f>VLOOKUP(C11,'[1]Description of lines'!$C$7:$D$118,2,FALSE)</f>
        <v>Metal-plastic doors with single-chamber double-glazed windows and half panneled for houses, apartment buildings and infrastructure facilities (Profile: 5-6 chamber, metal-plastic, colour - white, TM (Rehau, EKIRAZN, WDS) or equivalent, installation depth - 70 mm. Reinforcement: steel profile with a wall thickness of at least 1.5 mm (confirmed by calculations taking into account wind loads, weight and overall dimensions of the structures) with aluminum sill or equivalent. European-made swivel and hinge fittings (MAKO, ROTO, SIEGENIA) or similar. The handle material is aluminium or aluminium alloy. Two-chamber triple-glazed unit with a glass thickness of 4 mm and with a formula not lower than 4i/16Ar/4i (with energy-saving coating), the thickness of the glass unit is at least 24 mm.  The door is divided into two parts, the lower one is a sandwich panel, the upper one is glazed. The thermal conductivity resistance coefficient is at least 0.7 m2K/W</v>
      </c>
      <c r="E11" s="38" t="s">
        <v>286</v>
      </c>
      <c r="F11" s="89">
        <v>30</v>
      </c>
      <c r="G11" s="135"/>
      <c r="H11" s="162"/>
      <c r="I11" s="51"/>
      <c r="J11" s="51">
        <f t="shared" si="0"/>
        <v>0</v>
      </c>
    </row>
    <row r="12" spans="1:10" ht="206.25" x14ac:dyDescent="0.2">
      <c r="A12" s="40"/>
      <c r="B12" s="40"/>
      <c r="C12" s="17" t="s">
        <v>30</v>
      </c>
      <c r="D12" s="17" t="str">
        <f>VLOOKUP(C12,'[1]Description of lines'!$C$7:$D$118,2,FALSE)</f>
        <v>Металопластикові двері з однокамерним склопакетом та сендвіч-панелями  (Профіль: 5-6 камерний, металопластиковий, колір - білий, ТМ (Rehau, ЕКІРАZН, WDS) або аналог, монтажна глибина - 70 мм. Армування: стальний профіль з товщиною стінки не менше 1,5 мм (підтверджений розрахунками з урахуванням вітрових навантажень, ваги та габаритних розмірів конструкцій)з алюмінієвим порогом або аналог. Поворотна фурнітура європейського виробництва (MAKO, ROTO, SIEGENIA) або аналогічна. Матеріалом ручки є алюміній або алюмінієвий сплав. Двокамерний склопакет з товщиною скла 4 мм і з формулою не нижче 4i/16Ar/4і (з енергозберігаючим покриттям), товщина склопакета складає мінімум 24 мм.  Полотно розділено на дві частини, нижня - сендвічпанель, верхня склопакет. Коефіцієнт опору теплопровідності становить не менше 0,7 м2К/Вт</v>
      </c>
      <c r="E12" s="38"/>
      <c r="F12" s="89"/>
      <c r="G12" s="135"/>
      <c r="H12" s="163"/>
      <c r="I12" s="52" t="s">
        <v>412</v>
      </c>
      <c r="J12" s="52"/>
    </row>
    <row r="13" spans="1:10" ht="93.75" x14ac:dyDescent="0.2">
      <c r="A13" s="40" t="s">
        <v>138</v>
      </c>
      <c r="B13" s="39" t="s">
        <v>34</v>
      </c>
      <c r="C13" s="15" t="s">
        <v>37</v>
      </c>
      <c r="D13" s="15" t="str">
        <f>VLOOKUP(C13,'[1]Description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13" s="79" t="s">
        <v>290</v>
      </c>
      <c r="F13" s="89">
        <f>400+500</f>
        <v>900</v>
      </c>
      <c r="G13" s="135"/>
      <c r="H13" s="162"/>
      <c r="I13" s="51"/>
      <c r="J13" s="51">
        <f t="shared" si="0"/>
        <v>0</v>
      </c>
    </row>
    <row r="14" spans="1:10" ht="112.5" x14ac:dyDescent="0.2">
      <c r="A14" s="40"/>
      <c r="B14" s="40"/>
      <c r="C14" s="16" t="s">
        <v>35</v>
      </c>
      <c r="D14" s="17" t="str">
        <f>VLOOKUP(C14,'[1]Description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14" s="79"/>
      <c r="F14" s="89"/>
      <c r="G14" s="135"/>
      <c r="H14" s="163"/>
      <c r="I14" s="52"/>
      <c r="J14" s="52"/>
    </row>
    <row r="15" spans="1:10" ht="131.25" x14ac:dyDescent="0.2">
      <c r="A15" s="40" t="s">
        <v>143</v>
      </c>
      <c r="B15" s="39" t="s">
        <v>39</v>
      </c>
      <c r="C15" s="15" t="s">
        <v>42</v>
      </c>
      <c r="D15" s="15" t="str">
        <f>VLOOKUP(C15,'[1]Description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15" s="38" t="s">
        <v>290</v>
      </c>
      <c r="F15" s="89">
        <f>400+500</f>
        <v>900</v>
      </c>
      <c r="G15" s="135"/>
      <c r="H15" s="162"/>
      <c r="I15" s="51"/>
      <c r="J15" s="51">
        <f t="shared" ref="J15" si="1">G15*H15</f>
        <v>0</v>
      </c>
    </row>
    <row r="16" spans="1:10" ht="150" x14ac:dyDescent="0.2">
      <c r="A16" s="40"/>
      <c r="B16" s="40"/>
      <c r="C16" s="16" t="s">
        <v>40</v>
      </c>
      <c r="D16" s="17" t="str">
        <f>VLOOKUP(C16,'[1]Description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16" s="38"/>
      <c r="F16" s="89"/>
      <c r="G16" s="135"/>
      <c r="H16" s="163"/>
      <c r="I16" s="52"/>
      <c r="J16" s="52"/>
    </row>
    <row r="17" spans="1:10" ht="56.25" x14ac:dyDescent="0.2">
      <c r="A17" s="40" t="s">
        <v>148</v>
      </c>
      <c r="B17" s="39" t="s">
        <v>293</v>
      </c>
      <c r="C17" s="15" t="s">
        <v>413</v>
      </c>
      <c r="D17" s="15" t="s">
        <v>414</v>
      </c>
      <c r="E17" s="38" t="s">
        <v>286</v>
      </c>
      <c r="F17" s="89">
        <v>10</v>
      </c>
      <c r="G17" s="135"/>
      <c r="H17" s="162"/>
      <c r="I17" s="51"/>
      <c r="J17" s="51">
        <f t="shared" si="0"/>
        <v>0</v>
      </c>
    </row>
    <row r="18" spans="1:10" ht="56.25" x14ac:dyDescent="0.2">
      <c r="A18" s="40"/>
      <c r="B18" s="40"/>
      <c r="C18" s="16" t="s">
        <v>415</v>
      </c>
      <c r="D18" s="17" t="s">
        <v>416</v>
      </c>
      <c r="E18" s="38"/>
      <c r="F18" s="89"/>
      <c r="G18" s="135"/>
      <c r="H18" s="163"/>
      <c r="I18" s="52"/>
      <c r="J18" s="52"/>
    </row>
    <row r="19" spans="1:10" ht="18.75" x14ac:dyDescent="0.2">
      <c r="A19" s="172" t="s">
        <v>396</v>
      </c>
      <c r="B19" s="172"/>
      <c r="C19" s="172"/>
      <c r="D19" s="172"/>
      <c r="E19" s="172"/>
      <c r="F19" s="172"/>
      <c r="G19" s="172"/>
      <c r="H19" s="172"/>
      <c r="I19" s="172"/>
      <c r="J19" s="172"/>
    </row>
    <row r="20" spans="1:10" ht="37.5" x14ac:dyDescent="0.2">
      <c r="A20" s="42" t="s">
        <v>148</v>
      </c>
      <c r="B20" s="43" t="s">
        <v>49</v>
      </c>
      <c r="C20" s="15" t="s">
        <v>12</v>
      </c>
      <c r="D20" s="15" t="str">
        <f>VLOOKUP(C20,'[1]Description of lines'!$C$7:$D$118,2,FALSE)</f>
        <v>Includes all the necessary work to dismantle wooden, metal-plastic, aluminium and door structures</v>
      </c>
      <c r="E20" s="79" t="s">
        <v>292</v>
      </c>
      <c r="F20" s="89">
        <v>54</v>
      </c>
      <c r="G20" s="135"/>
      <c r="H20" s="162"/>
      <c r="I20" s="51"/>
      <c r="J20" s="51">
        <f t="shared" ref="J20:J61" si="2">G20*H20</f>
        <v>0</v>
      </c>
    </row>
    <row r="21" spans="1:10" ht="37.5" x14ac:dyDescent="0.2">
      <c r="A21" s="42"/>
      <c r="B21" s="43"/>
      <c r="C21" s="16" t="s">
        <v>10</v>
      </c>
      <c r="D21" s="17" t="str">
        <f>VLOOKUP(C21,'[1]Description of lines'!$C$7:$D$118,2,FALSE)</f>
        <v>Включає всі необхідні роботи по демонтажу дерев'яних, металопластикових, алюмінієвих та дверних конструкцій</v>
      </c>
      <c r="E21" s="79"/>
      <c r="F21" s="89"/>
      <c r="G21" s="135"/>
      <c r="H21" s="163"/>
      <c r="I21" s="52"/>
      <c r="J21" s="52"/>
    </row>
    <row r="22" spans="1:10" ht="56.25" x14ac:dyDescent="0.2">
      <c r="A22" s="42" t="s">
        <v>153</v>
      </c>
      <c r="B22" s="43" t="s">
        <v>52</v>
      </c>
      <c r="C22" s="15" t="s">
        <v>287</v>
      </c>
      <c r="D22" s="15" t="str">
        <f>VLOOKUP(C22,'[1]Description of lines'!$C$7:$D$118,2,FALSE)</f>
        <v>Cleaning, loading and removal of rubbish must be carried out in accordance with the waste management procedure, including all necessary work. Dismantled structures must be taken to an official landfill site</v>
      </c>
      <c r="E22" s="38" t="s">
        <v>288</v>
      </c>
      <c r="F22" s="85">
        <v>13</v>
      </c>
      <c r="G22" s="135"/>
      <c r="H22" s="162"/>
      <c r="I22" s="51"/>
      <c r="J22" s="51">
        <f t="shared" si="2"/>
        <v>0</v>
      </c>
    </row>
    <row r="23" spans="1:10" ht="56.25" x14ac:dyDescent="0.2">
      <c r="A23" s="42"/>
      <c r="B23" s="43"/>
      <c r="C23" s="16" t="s">
        <v>15</v>
      </c>
      <c r="D23" s="17" t="str">
        <f>VLOOKUP(C23,'[1]Description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23" s="38"/>
      <c r="F23" s="85"/>
      <c r="G23" s="135"/>
      <c r="H23" s="163"/>
      <c r="I23" s="52"/>
      <c r="J23" s="52"/>
    </row>
    <row r="24" spans="1:10" ht="93.75" x14ac:dyDescent="0.2">
      <c r="A24" s="42" t="s">
        <v>158</v>
      </c>
      <c r="B24" s="43" t="s">
        <v>63</v>
      </c>
      <c r="C24" s="15" t="s">
        <v>66</v>
      </c>
      <c r="D24" s="15" t="s">
        <v>67</v>
      </c>
      <c r="E24" s="79" t="s">
        <v>295</v>
      </c>
      <c r="F24" s="89">
        <v>84</v>
      </c>
      <c r="G24" s="141"/>
      <c r="H24" s="162"/>
      <c r="I24" s="51"/>
      <c r="J24" s="51">
        <f t="shared" si="2"/>
        <v>0</v>
      </c>
    </row>
    <row r="25" spans="1:10" ht="90" customHeight="1" x14ac:dyDescent="0.2">
      <c r="A25" s="42"/>
      <c r="B25" s="43"/>
      <c r="C25" s="16" t="s">
        <v>369</v>
      </c>
      <c r="D25" s="16" t="s">
        <v>65</v>
      </c>
      <c r="E25" s="79"/>
      <c r="F25" s="89"/>
      <c r="G25" s="134"/>
      <c r="H25" s="163"/>
      <c r="I25" s="52"/>
      <c r="J25" s="52"/>
    </row>
    <row r="26" spans="1:10" ht="131.25" x14ac:dyDescent="0.2">
      <c r="A26" s="42" t="s">
        <v>163</v>
      </c>
      <c r="B26" s="43" t="s">
        <v>68</v>
      </c>
      <c r="C26" s="15" t="s">
        <v>71</v>
      </c>
      <c r="D26" s="15" t="str">
        <f>VLOOKUP(C26,'[1]Description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26" s="38" t="s">
        <v>290</v>
      </c>
      <c r="F26" s="71">
        <v>420</v>
      </c>
      <c r="G26" s="141"/>
      <c r="H26" s="162"/>
      <c r="I26" s="51"/>
      <c r="J26" s="51">
        <f t="shared" si="2"/>
        <v>0</v>
      </c>
    </row>
    <row r="27" spans="1:10" ht="90" customHeight="1" x14ac:dyDescent="0.2">
      <c r="A27" s="42"/>
      <c r="B27" s="43"/>
      <c r="C27" s="16" t="s">
        <v>69</v>
      </c>
      <c r="D27" s="17" t="str">
        <f>VLOOKUP(C27,'[1]Description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27" s="38"/>
      <c r="F27" s="71"/>
      <c r="G27" s="134"/>
      <c r="H27" s="163"/>
      <c r="I27" s="52"/>
      <c r="J27" s="52"/>
    </row>
    <row r="28" spans="1:10" ht="18" customHeight="1" x14ac:dyDescent="0.2">
      <c r="A28" s="183" t="s">
        <v>312</v>
      </c>
      <c r="B28" s="184"/>
      <c r="C28" s="184"/>
      <c r="D28" s="184"/>
      <c r="E28" s="184"/>
      <c r="F28" s="184"/>
      <c r="G28" s="184"/>
      <c r="H28" s="184"/>
      <c r="I28" s="184"/>
      <c r="J28" s="185"/>
    </row>
    <row r="29" spans="1:10" ht="54" customHeight="1" x14ac:dyDescent="0.2">
      <c r="A29" s="42" t="s">
        <v>168</v>
      </c>
      <c r="B29" s="43" t="s">
        <v>118</v>
      </c>
      <c r="C29" s="15" t="s">
        <v>121</v>
      </c>
      <c r="D29" s="15" t="str">
        <f>VLOOKUP(C29,'[1]Description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29" s="79" t="s">
        <v>288</v>
      </c>
      <c r="F29" s="89">
        <v>40</v>
      </c>
      <c r="G29" s="141"/>
      <c r="H29" s="162"/>
      <c r="I29" s="51"/>
      <c r="J29" s="51">
        <f t="shared" si="2"/>
        <v>0</v>
      </c>
    </row>
    <row r="30" spans="1:10" ht="72" customHeight="1" x14ac:dyDescent="0.2">
      <c r="A30" s="42"/>
      <c r="B30" s="42"/>
      <c r="C30" s="16" t="s">
        <v>119</v>
      </c>
      <c r="D30" s="17" t="str">
        <f>VLOOKUP(C30,'[1]Description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30" s="79"/>
      <c r="F30" s="89"/>
      <c r="G30" s="134"/>
      <c r="H30" s="163"/>
      <c r="I30" s="52"/>
      <c r="J30" s="52"/>
    </row>
    <row r="31" spans="1:10" ht="72" customHeight="1" x14ac:dyDescent="0.2">
      <c r="A31" s="58" t="s">
        <v>173</v>
      </c>
      <c r="B31" s="92" t="s">
        <v>128</v>
      </c>
      <c r="C31" s="15" t="s">
        <v>131</v>
      </c>
      <c r="D31" s="15" t="str">
        <f>VLOOKUP(C31,'[1]Description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31" s="90" t="s">
        <v>286</v>
      </c>
      <c r="F31" s="83">
        <v>500</v>
      </c>
      <c r="G31" s="141"/>
      <c r="H31" s="162"/>
      <c r="I31" s="51"/>
      <c r="J31" s="51">
        <f t="shared" si="2"/>
        <v>0</v>
      </c>
    </row>
    <row r="32" spans="1:10" ht="72" customHeight="1" x14ac:dyDescent="0.2">
      <c r="A32" s="59"/>
      <c r="B32" s="93"/>
      <c r="C32" s="16" t="s">
        <v>455</v>
      </c>
      <c r="D32" s="17" t="str">
        <f>VLOOKUP(C32,'[1]Description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32" s="91"/>
      <c r="F32" s="84"/>
      <c r="G32" s="134"/>
      <c r="H32" s="163"/>
      <c r="I32" s="52"/>
      <c r="J32" s="52"/>
    </row>
    <row r="33" spans="1:10" ht="72" customHeight="1" x14ac:dyDescent="0.2">
      <c r="A33" s="42" t="s">
        <v>178</v>
      </c>
      <c r="B33" s="43" t="s">
        <v>133</v>
      </c>
      <c r="C33" s="15" t="s">
        <v>136</v>
      </c>
      <c r="D33" s="15" t="str">
        <f>VLOOKUP(C33,'[1]Description of lines'!$C$7:$D$118,2,FALSE)</f>
        <v>The thickness of the leveling layer must correspond to the technical characteristics of the self-leveling mixture (thickness 2-15 mm, grade strength at least 18 MPa). The offer also includes the supply of materials, surface preparation (including protection of drains and other key elements), cleaning and removal of waste after work</v>
      </c>
      <c r="E33" s="38" t="s">
        <v>286</v>
      </c>
      <c r="F33" s="71">
        <v>800</v>
      </c>
      <c r="G33" s="141"/>
      <c r="H33" s="162"/>
      <c r="I33" s="51"/>
      <c r="J33" s="51">
        <f t="shared" si="2"/>
        <v>0</v>
      </c>
    </row>
    <row r="34" spans="1:10" ht="72" customHeight="1" x14ac:dyDescent="0.2">
      <c r="A34" s="42"/>
      <c r="B34" s="42"/>
      <c r="C34" s="16" t="s">
        <v>417</v>
      </c>
      <c r="D34" s="17" t="str">
        <f>VLOOKUP(C34,'[1]Description of lines'!$C$7:$D$118,2,FALSE)</f>
        <v>Товщина вирівнюючого шару повинна відповідати технічним характеристакам самовирівнюючій суміші ( товщиною 2-15 мм, марочна міцність не менше 18 МПа). Пропозиція також включає поставку матеріалів, підготовка поверхні (включаючи захист дренажів та інших ключових елементів), прибирання та вивезення сміття після проведення робіт</v>
      </c>
      <c r="E34" s="38"/>
      <c r="F34" s="71"/>
      <c r="G34" s="134"/>
      <c r="H34" s="163"/>
      <c r="I34" s="52"/>
      <c r="J34" s="52"/>
    </row>
    <row r="35" spans="1:10" ht="72" customHeight="1" x14ac:dyDescent="0.2">
      <c r="A35" s="42" t="s">
        <v>183</v>
      </c>
      <c r="B35" s="43" t="s">
        <v>143</v>
      </c>
      <c r="C35" s="15" t="s">
        <v>146</v>
      </c>
      <c r="D35" s="15" t="str">
        <f>VLOOKUP(C35,'[1]Description of lines'!$C$7:$D$118,2,FALSE)</f>
        <v>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v>
      </c>
      <c r="E35" s="38" t="s">
        <v>288</v>
      </c>
      <c r="F35" s="71">
        <v>40</v>
      </c>
      <c r="G35" s="141"/>
      <c r="H35" s="162"/>
      <c r="I35" s="51"/>
      <c r="J35" s="51">
        <f t="shared" si="2"/>
        <v>0</v>
      </c>
    </row>
    <row r="36" spans="1:10" ht="90" customHeight="1" x14ac:dyDescent="0.2">
      <c r="A36" s="42"/>
      <c r="B36" s="42"/>
      <c r="C36" s="16" t="s">
        <v>144</v>
      </c>
      <c r="D36" s="17" t="str">
        <f>VLOOKUP(C36,'[1]Description of lines'!$C$7:$D$118,2,FALSE)</f>
        <v>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v>
      </c>
      <c r="E36" s="38"/>
      <c r="F36" s="71"/>
      <c r="G36" s="134"/>
      <c r="H36" s="163"/>
      <c r="I36" s="52"/>
      <c r="J36" s="52"/>
    </row>
    <row r="37" spans="1:10" ht="72" customHeight="1" x14ac:dyDescent="0.2">
      <c r="A37" s="42" t="s">
        <v>188</v>
      </c>
      <c r="B37" s="43" t="s">
        <v>153</v>
      </c>
      <c r="C37" s="15" t="s">
        <v>156</v>
      </c>
      <c r="D37" s="15" t="str">
        <f>VLOOKUP(C37,'[1]Description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37" s="38" t="s">
        <v>286</v>
      </c>
      <c r="F37" s="71">
        <v>1140</v>
      </c>
      <c r="G37" s="141"/>
      <c r="H37" s="162"/>
      <c r="I37" s="51"/>
      <c r="J37" s="51">
        <f t="shared" si="2"/>
        <v>0</v>
      </c>
    </row>
    <row r="38" spans="1:10" ht="54" customHeight="1" x14ac:dyDescent="0.2">
      <c r="A38" s="42"/>
      <c r="B38" s="42"/>
      <c r="C38" s="16" t="s">
        <v>154</v>
      </c>
      <c r="D38" s="17" t="str">
        <f>VLOOKUP(C38,'[1]Description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38" s="38"/>
      <c r="F38" s="71"/>
      <c r="G38" s="134"/>
      <c r="H38" s="163"/>
      <c r="I38" s="52"/>
      <c r="J38" s="52"/>
    </row>
    <row r="39" spans="1:10" ht="72" customHeight="1" x14ac:dyDescent="0.2">
      <c r="A39" s="42" t="s">
        <v>193</v>
      </c>
      <c r="B39" s="43" t="s">
        <v>163</v>
      </c>
      <c r="C39" s="15" t="s">
        <v>166</v>
      </c>
      <c r="D39" s="15" t="str">
        <f>VLOOKUP(C39,'[1]Description of lines'!$C$7:$D$118,2,FALSE)</f>
        <v>For the ceiling, use plates with a thickness of 9.5 mm, for walls - 12.5 mm. Gypsum board type GN113. The item also includes the supply of materials for a metal frame of type UD, CD (ceiling guide profile 28*27 mm) and its arrangement, reinforcement of seams with tape-mesh with a thickness of 20 mm reinforcing for seams, plastering of the surface with cement mortar, priming (deep-penetrating primer for mineral bases), two-layer painting with white abrasion-resistant water-based paint and supply of all materials required for these types of work</v>
      </c>
      <c r="E39" s="38" t="s">
        <v>286</v>
      </c>
      <c r="F39" s="71">
        <v>120</v>
      </c>
      <c r="G39" s="141"/>
      <c r="H39" s="162"/>
      <c r="I39" s="51"/>
      <c r="J39" s="51">
        <f t="shared" si="2"/>
        <v>0</v>
      </c>
    </row>
    <row r="40" spans="1:10" ht="90" customHeight="1" x14ac:dyDescent="0.2">
      <c r="A40" s="42"/>
      <c r="B40" s="42"/>
      <c r="C40" s="17" t="s">
        <v>164</v>
      </c>
      <c r="D40" s="17" t="str">
        <f>VLOOKUP(C40,'[1]Description of lines'!$C$7:$D$118,2,FALSE)</f>
        <v>Для стелі застосовувати плити товщиною 9,5 мм, для стін - 12,5 мм.Тип гіпсокартону GN113. Позиція включає також постачання матеріалів для металевого каркасу типу UD, CD (стельовий направляючий профіль 28*27 мм) та його улаштування, армування швів стрічкою-сіткою товщиною від 20 мм армуючою для швів, оштукатурення поверхні цементним розчином,грунтування (грунтовка глибокопроникна для мінеральних основ), двошарове фарбування білою стійкою до стирання фарбою на водній основі та поставка всіх матеріалів, які потрібні для даних видів робіт</v>
      </c>
      <c r="E40" s="38"/>
      <c r="F40" s="71"/>
      <c r="G40" s="134"/>
      <c r="H40" s="163"/>
      <c r="I40" s="52"/>
      <c r="J40" s="52"/>
    </row>
    <row r="41" spans="1:10" ht="90" customHeight="1" x14ac:dyDescent="0.2">
      <c r="A41" s="42" t="s">
        <v>198</v>
      </c>
      <c r="B41" s="43" t="s">
        <v>168</v>
      </c>
      <c r="C41" s="15" t="s">
        <v>171</v>
      </c>
      <c r="D41" s="15" t="str">
        <f>VLOOKUP(C41,'[1]Description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41" s="38" t="s">
        <v>286</v>
      </c>
      <c r="F41" s="71">
        <v>120</v>
      </c>
      <c r="G41" s="141"/>
      <c r="H41" s="162"/>
      <c r="I41" s="51"/>
      <c r="J41" s="51">
        <f t="shared" si="2"/>
        <v>0</v>
      </c>
    </row>
    <row r="42" spans="1:10" ht="90" customHeight="1" x14ac:dyDescent="0.2">
      <c r="A42" s="42"/>
      <c r="B42" s="42"/>
      <c r="C42" s="17" t="s">
        <v>169</v>
      </c>
      <c r="D42" s="17" t="str">
        <f>VLOOKUP(C42,'[1]Description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42" s="38"/>
      <c r="F42" s="71"/>
      <c r="G42" s="134"/>
      <c r="H42" s="163"/>
      <c r="I42" s="52"/>
      <c r="J42" s="52"/>
    </row>
    <row r="43" spans="1:10" ht="36" customHeight="1" x14ac:dyDescent="0.2">
      <c r="A43" s="42" t="s">
        <v>203</v>
      </c>
      <c r="B43" s="43" t="s">
        <v>173</v>
      </c>
      <c r="C43" s="15" t="s">
        <v>176</v>
      </c>
      <c r="D43" s="15" t="str">
        <f>VLOOKUP(C43,'[1]Description of lines'!$C$7:$D$118,2,FALSE)</f>
        <v>Dismantling of the old linoleum covering, floor plinths. The item includes dismantling of destroyed parts of the concrete or other base, cleaning of the base for repair</v>
      </c>
      <c r="E43" s="79" t="s">
        <v>286</v>
      </c>
      <c r="F43" s="89">
        <v>500</v>
      </c>
      <c r="G43" s="141"/>
      <c r="H43" s="162"/>
      <c r="I43" s="51"/>
      <c r="J43" s="51">
        <f t="shared" si="2"/>
        <v>0</v>
      </c>
    </row>
    <row r="44" spans="1:10" ht="36" customHeight="1" x14ac:dyDescent="0.2">
      <c r="A44" s="42"/>
      <c r="B44" s="42"/>
      <c r="C44" s="17" t="s">
        <v>174</v>
      </c>
      <c r="D44" s="17" t="str">
        <f>VLOOKUP(C44,'[1]Description of lines'!$C$7:$D$118,2,FALSE)</f>
        <v>Демонтаж старого покриття із лінолеума, підлогових плінтусів. Позиція включає демонтаж зруйнованих частин бетонної або іншої основи, очистку основи під ремонт</v>
      </c>
      <c r="E44" s="79"/>
      <c r="F44" s="89"/>
      <c r="G44" s="134"/>
      <c r="H44" s="163"/>
      <c r="I44" s="52"/>
      <c r="J44" s="52"/>
    </row>
    <row r="45" spans="1:10" ht="72" customHeight="1" x14ac:dyDescent="0.2">
      <c r="A45" s="42" t="s">
        <v>208</v>
      </c>
      <c r="B45" s="43" t="s">
        <v>178</v>
      </c>
      <c r="C45" s="15" t="s">
        <v>181</v>
      </c>
      <c r="D45" s="15" t="str">
        <f>VLOOKUP(C45,'[1]Description of lines'!$C$7:$D$118,2,FALSE)</f>
        <v>Supply of linoleum, preparation of the floor surface and laying of new linoleum. European-made linoleum, semi-commercial, class no less than 31, foam base, PVC material. Glue for linoleum, acrylic type, waterproof, for concrete surfaces is used. The floor plinth is being arranged. The item includes the supply and installation of the plinth</v>
      </c>
      <c r="E45" s="79" t="s">
        <v>286</v>
      </c>
      <c r="F45" s="89">
        <v>800</v>
      </c>
      <c r="G45" s="141"/>
      <c r="H45" s="162"/>
      <c r="I45" s="51"/>
      <c r="J45" s="51">
        <f t="shared" si="2"/>
        <v>0</v>
      </c>
    </row>
    <row r="46" spans="1:10" ht="72" customHeight="1" x14ac:dyDescent="0.2">
      <c r="A46" s="42"/>
      <c r="B46" s="42"/>
      <c r="C46" s="17" t="s">
        <v>179</v>
      </c>
      <c r="D46" s="17" t="str">
        <f>VLOOKUP(C46,'[1]Description of lines'!$C$7:$D$118,2,FALSE)</f>
        <v>Постачання лінолеуму, підготовка поверхні підлоги та укладення нового лінолеуму. Лінолеум європейського виробництва, напівкомерційний, за класом не менше ніж 31,основа-спінена,матеріал-ПВХ. Використовується клей для лінолеуму,тип акрил,вологостікий,під бетонні поверхні. Облаштовується підлоговий плінтус. Позиція включає постачання та влаштування плінтуса</v>
      </c>
      <c r="E46" s="79"/>
      <c r="F46" s="89"/>
      <c r="G46" s="134"/>
      <c r="H46" s="163"/>
      <c r="I46" s="52"/>
      <c r="J46" s="52"/>
    </row>
    <row r="47" spans="1:10" ht="56.25" x14ac:dyDescent="0.2">
      <c r="A47" s="42" t="s">
        <v>213</v>
      </c>
      <c r="B47" s="226" t="s">
        <v>188</v>
      </c>
      <c r="C47" s="15" t="s">
        <v>191</v>
      </c>
      <c r="D47" s="15" t="str">
        <f>VLOOKUP(C47,'[1]Description of lines'!$C$7:$D$118,2,FALSE)</f>
        <v>Cable for installation in the strobe with consumables followed by restoration of the surface of the walls with plaster. Consumables include, but are not limited to, junction boxes, PVC corrugated pipe, joints, plaster, etc</v>
      </c>
      <c r="E47" s="38" t="s">
        <v>290</v>
      </c>
      <c r="F47" s="227">
        <v>1800</v>
      </c>
      <c r="G47" s="182"/>
      <c r="H47" s="180"/>
      <c r="I47" s="51"/>
      <c r="J47" s="51">
        <f t="shared" si="2"/>
        <v>0</v>
      </c>
    </row>
    <row r="48" spans="1:10" ht="72" customHeight="1" x14ac:dyDescent="0.2">
      <c r="A48" s="42"/>
      <c r="B48" s="226"/>
      <c r="C48" s="16" t="s">
        <v>189</v>
      </c>
      <c r="D48" s="17" t="str">
        <f>VLOOKUP(C48,'[1]Description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48" s="38"/>
      <c r="F48" s="227"/>
      <c r="G48" s="179"/>
      <c r="H48" s="181"/>
      <c r="I48" s="52"/>
      <c r="J48" s="52"/>
    </row>
    <row r="49" spans="1:10" ht="36" customHeight="1" x14ac:dyDescent="0.2">
      <c r="A49" s="42" t="s">
        <v>218</v>
      </c>
      <c r="B49" s="226" t="s">
        <v>193</v>
      </c>
      <c r="C49" s="15" t="s">
        <v>196</v>
      </c>
      <c r="D49" s="15" t="str">
        <f>VLOOKUP(C49,'[1]Description of lines'!$C$7:$D$118,2,FALSE)</f>
        <v>Plastic sockets with a nominal current of 16A, with grounding, protection class not lower than IP20 and switches, including connection to the existing wiring</v>
      </c>
      <c r="E49" s="91" t="s">
        <v>295</v>
      </c>
      <c r="F49" s="227">
        <v>40</v>
      </c>
      <c r="G49" s="122"/>
      <c r="H49" s="180"/>
      <c r="I49" s="51"/>
      <c r="J49" s="51">
        <f t="shared" si="2"/>
        <v>0</v>
      </c>
    </row>
    <row r="50" spans="1:10" ht="36" customHeight="1" x14ac:dyDescent="0.2">
      <c r="A50" s="42"/>
      <c r="B50" s="226"/>
      <c r="C50" s="17" t="s">
        <v>194</v>
      </c>
      <c r="D50" s="17" t="str">
        <f>VLOOKUP(C50,'[1]Description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50" s="38"/>
      <c r="F50" s="227"/>
      <c r="G50" s="179"/>
      <c r="H50" s="181"/>
      <c r="I50" s="52"/>
      <c r="J50" s="52"/>
    </row>
    <row r="51" spans="1:10" ht="56.25" x14ac:dyDescent="0.2">
      <c r="A51" s="42" t="s">
        <v>228</v>
      </c>
      <c r="B51" s="226" t="s">
        <v>198</v>
      </c>
      <c r="C51" s="15" t="s">
        <v>201</v>
      </c>
      <c r="D51" s="15" t="str">
        <f>VLOOKUP(C51,'[1]Description of lines'!$C$7:$D$118,2,FALSE)</f>
        <v>Circuit breaker made in Europe, 2 release devices - thermal and electromagnetic. Electrical resistance: 4000 cycles. Mechanical resistance: 10,000 cycles. Operating temperature: -25 to +60 °C. Including connection to existing electrical wiring</v>
      </c>
      <c r="E51" s="38" t="s">
        <v>295</v>
      </c>
      <c r="F51" s="228">
        <v>64</v>
      </c>
      <c r="G51" s="122"/>
      <c r="H51" s="162"/>
      <c r="I51" s="51"/>
      <c r="J51" s="51">
        <f t="shared" si="2"/>
        <v>0</v>
      </c>
    </row>
    <row r="52" spans="1:10" ht="72" customHeight="1" x14ac:dyDescent="0.2">
      <c r="A52" s="58"/>
      <c r="B52" s="226"/>
      <c r="C52" s="17" t="s">
        <v>199</v>
      </c>
      <c r="D52" s="17" t="str">
        <f>VLOOKUP(C52,'[1]Description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52" s="38"/>
      <c r="F52" s="229"/>
      <c r="G52" s="123"/>
      <c r="H52" s="163"/>
      <c r="I52" s="52"/>
      <c r="J52" s="52"/>
    </row>
    <row r="53" spans="1:10" ht="54" customHeight="1" x14ac:dyDescent="0.2">
      <c r="A53" s="42" t="s">
        <v>233</v>
      </c>
      <c r="B53" s="226" t="s">
        <v>203</v>
      </c>
      <c r="C53" s="15" t="s">
        <v>206</v>
      </c>
      <c r="D53" s="15" t="str">
        <f>VLOOKUP(C53,'[1]Description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53" s="38" t="s">
        <v>295</v>
      </c>
      <c r="F53" s="232">
        <v>11</v>
      </c>
      <c r="G53" s="110"/>
      <c r="H53" s="162"/>
      <c r="I53" s="51"/>
      <c r="J53" s="51">
        <f t="shared" si="2"/>
        <v>0</v>
      </c>
    </row>
    <row r="54" spans="1:10" ht="54" customHeight="1" x14ac:dyDescent="0.2">
      <c r="A54" s="58"/>
      <c r="B54" s="226"/>
      <c r="C54" s="17" t="s">
        <v>204</v>
      </c>
      <c r="D54" s="17" t="str">
        <f>VLOOKUP(C54,'[1]Description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54" s="38"/>
      <c r="F54" s="233"/>
      <c r="G54" s="111"/>
      <c r="H54" s="163"/>
      <c r="I54" s="52"/>
      <c r="J54" s="52"/>
    </row>
    <row r="55" spans="1:10" ht="36" customHeight="1" x14ac:dyDescent="0.2">
      <c r="A55" s="42" t="s">
        <v>238</v>
      </c>
      <c r="B55" s="230" t="s">
        <v>208</v>
      </c>
      <c r="C55" s="15" t="s">
        <v>211</v>
      </c>
      <c r="D55" s="15" t="str">
        <f>VLOOKUP(C55,'[1]Description of lines'!$C$7:$D$118,2,FALSE)</f>
        <v>Electric lamps of European production with installation and connection. The lighting level shall comply with DBN B.2.5-28-2006 (Natural and artificial lighting)</v>
      </c>
      <c r="E55" s="91" t="s">
        <v>295</v>
      </c>
      <c r="F55" s="229">
        <v>82</v>
      </c>
      <c r="G55" s="123"/>
      <c r="H55" s="162"/>
      <c r="I55" s="51"/>
      <c r="J55" s="51">
        <f t="shared" si="2"/>
        <v>0</v>
      </c>
    </row>
    <row r="56" spans="1:10" ht="36" customHeight="1" x14ac:dyDescent="0.2">
      <c r="A56" s="58"/>
      <c r="B56" s="226"/>
      <c r="C56" s="16" t="s">
        <v>209</v>
      </c>
      <c r="D56" s="17" t="str">
        <f>VLOOKUP(C56,'[1]Description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56" s="38"/>
      <c r="F56" s="231"/>
      <c r="G56" s="179"/>
      <c r="H56" s="163"/>
      <c r="I56" s="52"/>
      <c r="J56" s="52"/>
    </row>
    <row r="57" spans="1:10" ht="54" customHeight="1" x14ac:dyDescent="0.2">
      <c r="A57" s="58" t="s">
        <v>418</v>
      </c>
      <c r="B57" s="234" t="s">
        <v>213</v>
      </c>
      <c r="C57" s="15" t="s">
        <v>456</v>
      </c>
      <c r="D57" s="15" t="str">
        <f>VLOOKUP(C57,'[1]Description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57" s="90" t="s">
        <v>290</v>
      </c>
      <c r="F57" s="235">
        <v>90</v>
      </c>
      <c r="G57" s="122"/>
      <c r="H57" s="177"/>
      <c r="I57" s="51"/>
      <c r="J57" s="51">
        <f t="shared" si="2"/>
        <v>0</v>
      </c>
    </row>
    <row r="58" spans="1:10" ht="54" customHeight="1" x14ac:dyDescent="0.2">
      <c r="A58" s="59"/>
      <c r="B58" s="217"/>
      <c r="C58" s="16" t="s">
        <v>457</v>
      </c>
      <c r="D58" s="17" t="str">
        <f>VLOOKUP(C58,'[1]Description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58" s="91"/>
      <c r="F58" s="233"/>
      <c r="G58" s="176"/>
      <c r="H58" s="178"/>
      <c r="I58" s="52"/>
      <c r="J58" s="52"/>
    </row>
    <row r="59" spans="1:10" ht="36" customHeight="1" x14ac:dyDescent="0.2">
      <c r="A59" s="42" t="s">
        <v>419</v>
      </c>
      <c r="B59" s="43" t="s">
        <v>223</v>
      </c>
      <c r="C59" s="15" t="s">
        <v>226</v>
      </c>
      <c r="D59" s="15" t="str">
        <f>VLOOKUP(C59,'[1]Description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59" s="38" t="s">
        <v>295</v>
      </c>
      <c r="F59" s="89">
        <v>12</v>
      </c>
      <c r="G59" s="135"/>
      <c r="H59" s="162"/>
      <c r="I59" s="51"/>
      <c r="J59" s="51">
        <f t="shared" si="2"/>
        <v>0</v>
      </c>
    </row>
    <row r="60" spans="1:10" ht="54" customHeight="1" x14ac:dyDescent="0.2">
      <c r="A60" s="58"/>
      <c r="B60" s="42"/>
      <c r="C60" s="17" t="s">
        <v>224</v>
      </c>
      <c r="D60" s="17" t="str">
        <f>VLOOKUP(C60,'[1]Description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60" s="38"/>
      <c r="F60" s="89"/>
      <c r="G60" s="135"/>
      <c r="H60" s="163"/>
      <c r="I60" s="52"/>
      <c r="J60" s="52"/>
    </row>
    <row r="61" spans="1:10" ht="75" x14ac:dyDescent="0.2">
      <c r="A61" s="236" t="s">
        <v>420</v>
      </c>
      <c r="B61" s="237" t="s">
        <v>228</v>
      </c>
      <c r="C61" s="15" t="s">
        <v>458</v>
      </c>
      <c r="D61" s="15" t="str">
        <f>VLOOKUP(C61,'[1]Description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61" s="38" t="s">
        <v>295</v>
      </c>
      <c r="F61" s="89">
        <v>12</v>
      </c>
      <c r="G61" s="135"/>
      <c r="H61" s="162"/>
      <c r="I61" s="51"/>
      <c r="J61" s="51">
        <f t="shared" si="2"/>
        <v>0</v>
      </c>
    </row>
    <row r="62" spans="1:10" ht="36" customHeight="1" x14ac:dyDescent="0.2">
      <c r="A62" s="236"/>
      <c r="B62" s="238"/>
      <c r="C62" s="20" t="s">
        <v>459</v>
      </c>
      <c r="D62" s="17" t="str">
        <f>VLOOKUP(C62,'[1]Description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62" s="38"/>
      <c r="F62" s="89"/>
      <c r="G62" s="135"/>
      <c r="H62" s="163"/>
      <c r="I62" s="52"/>
      <c r="J62" s="52"/>
    </row>
    <row r="63" spans="1:10" ht="18.75" x14ac:dyDescent="0.2">
      <c r="A63" s="173" t="s">
        <v>390</v>
      </c>
      <c r="B63" s="173"/>
      <c r="C63" s="173"/>
      <c r="D63" s="173"/>
      <c r="E63" s="173"/>
      <c r="F63" s="173"/>
      <c r="G63" s="173"/>
      <c r="H63" s="173"/>
      <c r="I63" s="173"/>
      <c r="J63" s="173"/>
    </row>
    <row r="64" spans="1:10" ht="103.5" customHeight="1" x14ac:dyDescent="0.2">
      <c r="A64" s="42" t="s">
        <v>421</v>
      </c>
      <c r="B64" s="138" t="s">
        <v>258</v>
      </c>
      <c r="C64" s="15" t="s">
        <v>460</v>
      </c>
      <c r="D64" s="15" t="str">
        <f>VLOOKUP(C64,'[1]Description of lines'!$C$7:$D$118,2,FALSE)</f>
        <v>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v>
      </c>
      <c r="E64" s="38" t="s">
        <v>295</v>
      </c>
      <c r="F64" s="140">
        <v>1</v>
      </c>
      <c r="G64" s="141"/>
      <c r="H64" s="174"/>
      <c r="I64" s="51"/>
      <c r="J64" s="51">
        <f t="shared" ref="J64" si="3">G64*H64</f>
        <v>0</v>
      </c>
    </row>
    <row r="65" spans="1:10" ht="103.5" customHeight="1" x14ac:dyDescent="0.2">
      <c r="A65" s="42"/>
      <c r="B65" s="131"/>
      <c r="C65" s="17" t="s">
        <v>259</v>
      </c>
      <c r="D65" s="17" t="str">
        <f>VLOOKUP(C65,'[1]Description of lines'!$C$7:$D$118,2,FALSE)</f>
        <v>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v>
      </c>
      <c r="E65" s="38"/>
      <c r="F65" s="132"/>
      <c r="G65" s="134"/>
      <c r="H65" s="175"/>
      <c r="I65" s="52"/>
      <c r="J65" s="52"/>
    </row>
    <row r="66" spans="1:10" s="23" customFormat="1" ht="18.75" x14ac:dyDescent="0.3">
      <c r="A66" s="152" t="s">
        <v>341</v>
      </c>
      <c r="B66" s="152"/>
      <c r="C66" s="152"/>
      <c r="D66" s="152"/>
      <c r="E66" s="152"/>
      <c r="F66" s="152"/>
      <c r="G66" s="152" t="s">
        <v>342</v>
      </c>
      <c r="H66" s="152"/>
      <c r="I66" s="152"/>
      <c r="J66" s="152"/>
    </row>
    <row r="67" spans="1:10" customFormat="1" ht="54.95" customHeight="1" x14ac:dyDescent="0.25">
      <c r="A67" s="47" t="s">
        <v>343</v>
      </c>
      <c r="B67" s="48"/>
      <c r="C67" s="73"/>
      <c r="D67" s="126" t="s">
        <v>466</v>
      </c>
      <c r="E67" s="126"/>
      <c r="F67" s="127"/>
      <c r="G67" s="128" t="s">
        <v>344</v>
      </c>
      <c r="H67" s="129"/>
      <c r="I67" s="49"/>
      <c r="J67" s="50"/>
    </row>
    <row r="68" spans="1:10" customFormat="1" ht="54.95" customHeight="1" x14ac:dyDescent="0.25">
      <c r="A68" s="47" t="s">
        <v>345</v>
      </c>
      <c r="B68" s="48"/>
      <c r="C68" s="48"/>
      <c r="D68" s="157" t="s">
        <v>467</v>
      </c>
      <c r="E68" s="158"/>
      <c r="F68" s="159"/>
      <c r="G68" s="128" t="s">
        <v>346</v>
      </c>
      <c r="H68" s="156"/>
      <c r="I68" s="49"/>
      <c r="J68" s="50"/>
    </row>
    <row r="69" spans="1:10" customFormat="1" ht="54.95" customHeight="1" x14ac:dyDescent="0.25">
      <c r="A69" s="47" t="s">
        <v>347</v>
      </c>
      <c r="B69" s="48"/>
      <c r="C69" s="73"/>
      <c r="D69" s="153" t="s">
        <v>348</v>
      </c>
      <c r="E69" s="126"/>
      <c r="F69" s="127"/>
      <c r="G69" s="47" t="s">
        <v>349</v>
      </c>
      <c r="H69" s="73"/>
      <c r="I69" s="49"/>
      <c r="J69" s="50"/>
    </row>
    <row r="70" spans="1:10" customFormat="1" ht="54.95" customHeight="1" x14ac:dyDescent="0.25">
      <c r="A70" s="47" t="s">
        <v>350</v>
      </c>
      <c r="B70" s="48"/>
      <c r="C70" s="73"/>
      <c r="D70" s="153" t="s">
        <v>422</v>
      </c>
      <c r="E70" s="126"/>
      <c r="F70" s="127"/>
      <c r="G70" s="47" t="s">
        <v>352</v>
      </c>
      <c r="H70" s="73"/>
      <c r="I70" s="49"/>
      <c r="J70" s="50"/>
    </row>
    <row r="71" spans="1:10" customFormat="1" ht="54.95" customHeight="1" x14ac:dyDescent="0.25">
      <c r="A71" s="47" t="s">
        <v>353</v>
      </c>
      <c r="B71" s="48"/>
      <c r="C71" s="73"/>
      <c r="D71" s="153" t="s">
        <v>468</v>
      </c>
      <c r="E71" s="126"/>
      <c r="F71" s="126"/>
      <c r="G71" s="47" t="s">
        <v>354</v>
      </c>
      <c r="H71" s="73"/>
      <c r="I71" s="49"/>
      <c r="J71" s="50"/>
    </row>
    <row r="72" spans="1:10" customFormat="1" ht="54.95" customHeight="1" x14ac:dyDescent="0.25">
      <c r="A72" s="47" t="s">
        <v>355</v>
      </c>
      <c r="B72" s="48"/>
      <c r="C72" s="73" t="s">
        <v>356</v>
      </c>
      <c r="D72" s="153" t="s">
        <v>357</v>
      </c>
      <c r="E72" s="126"/>
      <c r="F72" s="127"/>
      <c r="G72" s="47" t="s">
        <v>358</v>
      </c>
      <c r="H72" s="73"/>
      <c r="I72" s="49"/>
      <c r="J72" s="50"/>
    </row>
    <row r="73" spans="1:10" customFormat="1" ht="54.95" customHeight="1" x14ac:dyDescent="0.25">
      <c r="A73" s="196" t="s">
        <v>470</v>
      </c>
      <c r="B73" s="197"/>
      <c r="C73" s="197"/>
      <c r="D73" s="197"/>
      <c r="E73" s="197"/>
      <c r="F73" s="210"/>
      <c r="G73" s="47" t="s">
        <v>359</v>
      </c>
      <c r="H73" s="73"/>
      <c r="I73" s="49"/>
      <c r="J73" s="50"/>
    </row>
    <row r="74" spans="1:10" customFormat="1" ht="54.95" customHeight="1" x14ac:dyDescent="0.25">
      <c r="A74" s="198"/>
      <c r="B74" s="208"/>
      <c r="C74" s="208"/>
      <c r="D74" s="208"/>
      <c r="E74" s="208"/>
      <c r="F74" s="211"/>
      <c r="G74" s="47" t="s">
        <v>360</v>
      </c>
      <c r="H74" s="48"/>
      <c r="I74" s="49"/>
      <c r="J74" s="50"/>
    </row>
    <row r="75" spans="1:10" customFormat="1" ht="54.95" customHeight="1" x14ac:dyDescent="0.25">
      <c r="A75" s="198" t="s">
        <v>471</v>
      </c>
      <c r="B75" s="208"/>
      <c r="C75" s="208"/>
      <c r="D75" s="208"/>
      <c r="E75" s="208"/>
      <c r="F75" s="211"/>
      <c r="G75" s="47" t="s">
        <v>361</v>
      </c>
      <c r="H75" s="48"/>
      <c r="I75" s="49"/>
      <c r="J75" s="50"/>
    </row>
    <row r="76" spans="1:10" customFormat="1" ht="54.95" customHeight="1" x14ac:dyDescent="0.25">
      <c r="A76" s="198"/>
      <c r="B76" s="208"/>
      <c r="C76" s="208"/>
      <c r="D76" s="208"/>
      <c r="E76" s="208"/>
      <c r="F76" s="211"/>
      <c r="G76" s="47" t="s">
        <v>362</v>
      </c>
      <c r="H76" s="48"/>
      <c r="I76" s="49"/>
      <c r="J76" s="50"/>
    </row>
    <row r="77" spans="1:10" customFormat="1" ht="54.95" customHeight="1" x14ac:dyDescent="0.25">
      <c r="A77" s="212"/>
      <c r="B77" s="209"/>
      <c r="C77" s="209"/>
      <c r="D77" s="209"/>
      <c r="E77" s="209"/>
      <c r="F77" s="213"/>
      <c r="G77" s="128" t="s">
        <v>363</v>
      </c>
      <c r="H77" s="156"/>
      <c r="I77" s="49"/>
      <c r="J77" s="50"/>
    </row>
    <row r="78" spans="1:10" customFormat="1" ht="54.95" customHeight="1" x14ac:dyDescent="0.25">
      <c r="A78" s="199"/>
      <c r="B78" s="200"/>
      <c r="C78" s="200"/>
      <c r="D78" s="200"/>
      <c r="E78" s="200"/>
      <c r="F78" s="201"/>
      <c r="G78" s="128" t="s">
        <v>364</v>
      </c>
      <c r="H78" s="156"/>
      <c r="I78" s="49"/>
      <c r="J78" s="50"/>
    </row>
  </sheetData>
  <protectedRanges>
    <protectedRange sqref="J24:J25 I24" name="Område1_1_3"/>
    <protectedRange sqref="E69:E70 F70 D67:E67 D69 D72 I67:J78 E72" name="Område1_39"/>
    <protectedRange sqref="I9:J12" name="Område1_1_3_10"/>
    <protectedRange sqref="F1 A1" name="Område1_7_1_1"/>
    <protectedRange sqref="E71:F71" name="Område1_39_1"/>
    <protectedRange sqref="E68" name="Område1_39_2"/>
    <protectedRange sqref="A73:B73" name="Område1_39_2_1"/>
    <protectedRange sqref="E5:E10" name="Område1_1_3_55_1"/>
    <protectedRange sqref="F5:F10" name="Område1_1_3_56_1"/>
    <protectedRange sqref="E11:E12" name="Område1_1_3_59_1"/>
    <protectedRange sqref="F11:F12" name="Område1_1_3_60_1"/>
    <protectedRange sqref="E15:E16" name="Område1_1_3_61_1"/>
    <protectedRange sqref="E13:E14" name="Område1_1_3_1_4_1"/>
    <protectedRange sqref="F13:F18" name="Område1_1_3_62_1"/>
    <protectedRange sqref="E17:E18" name="Område1_1_3_63_1"/>
    <protectedRange sqref="C5:C8 C10 C13:C16" name="Område1_2_1_1_3_1_1"/>
    <protectedRange sqref="C9" name="Område1_86_1_1_1_20"/>
    <protectedRange sqref="C11" name="Område1_86_1_1_1_23"/>
    <protectedRange sqref="C12" name="Område1_86_1_1_1_24"/>
    <protectedRange sqref="C17:C18" name="Område1_2_1_1_3_1_1_1_2"/>
    <protectedRange sqref="E20:E23" name="Område1_1_3_63_2"/>
    <protectedRange sqref="F20:F23" name="Område1_1_3_64_1"/>
    <protectedRange sqref="E24:E25" name="Område1_20_1"/>
    <protectedRange sqref="E26:E27" name="Område1_1_3_65_1"/>
    <protectedRange sqref="F24:F27" name="Område1_1_3_66_1"/>
    <protectedRange sqref="C20:C27" name="Område1_2_1_1_3_1_1_4"/>
    <protectedRange sqref="F47:F58" name="Område1_1_3_1"/>
    <protectedRange sqref="E47:E48" name="Område1_9_1"/>
    <protectedRange sqref="E29:E30" name="Område1_21_1"/>
    <protectedRange sqref="E31:E32" name="Område1_22_1"/>
    <protectedRange sqref="F31:F32" name="Område1_1_3_67_1"/>
    <protectedRange sqref="E33:E34" name="Område1_23_1"/>
    <protectedRange sqref="F33:F34" name="Område1_1_3_68_1"/>
    <protectedRange sqref="E35:E36" name="Område1_24_1"/>
    <protectedRange sqref="F35:F36" name="Område1_1_3_69_1"/>
    <protectedRange sqref="E37:E38" name="Område1_25_1"/>
    <protectedRange sqref="F37:F38" name="Område1_1_3_70_1"/>
    <protectedRange sqref="E39:E46" name="Område1_26_1"/>
    <protectedRange sqref="F39:F46" name="Område1_1_3_72_1"/>
    <protectedRange sqref="E59:E60" name="Område1_27_1"/>
    <protectedRange sqref="E61:E62" name="Område1_28_1"/>
    <protectedRange sqref="F59:F62" name="Område1_1_3_73_1"/>
    <protectedRange sqref="E57:E58" name="Område1_1_3_80_1"/>
    <protectedRange sqref="C32:C39 C41 C43 C56 C29:C30 C47:C48" name="Område1_2_1_1_3_1_1_5"/>
    <protectedRange sqref="C31" name="Område1_84_1_1_4"/>
    <protectedRange sqref="C40" name="Område1_85_1_1"/>
    <protectedRange sqref="C46" name="Område1_85_1_10_1_2"/>
    <protectedRange sqref="C52" name="Område1_1_1_1_8"/>
    <protectedRange sqref="C51" name="Område1_1_1_1_9"/>
    <protectedRange sqref="C53" name="Område1_1_1_1_1_8"/>
    <protectedRange sqref="C54" name="Område1_1_1_1_1_9"/>
    <protectedRange sqref="C55" name="Område1_1_1_1_10"/>
    <protectedRange sqref="C59" name="Område1_2_1_1_1"/>
    <protectedRange sqref="C57" name="Område1_90_1_3_1"/>
    <protectedRange sqref="C58" name="Område1_90_1_2_1_1"/>
  </protectedRanges>
  <mergeCells count="280">
    <mergeCell ref="A15:A16"/>
    <mergeCell ref="B15:B16"/>
    <mergeCell ref="E15:E16"/>
    <mergeCell ref="F15:F16"/>
    <mergeCell ref="G15:G16"/>
    <mergeCell ref="H15:H16"/>
    <mergeCell ref="I15:I16"/>
    <mergeCell ref="J15:J16"/>
    <mergeCell ref="A1:I1"/>
    <mergeCell ref="A2:F2"/>
    <mergeCell ref="G2:J2"/>
    <mergeCell ref="A4:J4"/>
    <mergeCell ref="A5:A6"/>
    <mergeCell ref="B5:B6"/>
    <mergeCell ref="E5:E6"/>
    <mergeCell ref="F5:F6"/>
    <mergeCell ref="G5:G6"/>
    <mergeCell ref="H5:H6"/>
    <mergeCell ref="I5:I6"/>
    <mergeCell ref="J5:J6"/>
    <mergeCell ref="I7:I8"/>
    <mergeCell ref="J7:J8"/>
    <mergeCell ref="A9:A10"/>
    <mergeCell ref="B9:B10"/>
    <mergeCell ref="E9:E10"/>
    <mergeCell ref="F9:F10"/>
    <mergeCell ref="G9:G10"/>
    <mergeCell ref="H9:H10"/>
    <mergeCell ref="I9:I10"/>
    <mergeCell ref="J9:J10"/>
    <mergeCell ref="A7:A8"/>
    <mergeCell ref="B7:B8"/>
    <mergeCell ref="E7:E8"/>
    <mergeCell ref="F7:F8"/>
    <mergeCell ref="G7:G8"/>
    <mergeCell ref="H7:H8"/>
    <mergeCell ref="I11:I12"/>
    <mergeCell ref="J11:J12"/>
    <mergeCell ref="A13:A14"/>
    <mergeCell ref="B13:B14"/>
    <mergeCell ref="E13:E14"/>
    <mergeCell ref="F13:F14"/>
    <mergeCell ref="G13:G14"/>
    <mergeCell ref="H13:H14"/>
    <mergeCell ref="I13:I14"/>
    <mergeCell ref="J13:J14"/>
    <mergeCell ref="A11:A12"/>
    <mergeCell ref="B11:B12"/>
    <mergeCell ref="E11:E12"/>
    <mergeCell ref="F11:F12"/>
    <mergeCell ref="G11:G12"/>
    <mergeCell ref="H11:H12"/>
    <mergeCell ref="I17:I18"/>
    <mergeCell ref="J17:J18"/>
    <mergeCell ref="A19:J19"/>
    <mergeCell ref="A20:A21"/>
    <mergeCell ref="B20:B21"/>
    <mergeCell ref="E20:E21"/>
    <mergeCell ref="F20:F21"/>
    <mergeCell ref="G20:G21"/>
    <mergeCell ref="H20:H21"/>
    <mergeCell ref="I20:I21"/>
    <mergeCell ref="A17:A18"/>
    <mergeCell ref="B17:B18"/>
    <mergeCell ref="E17:E18"/>
    <mergeCell ref="F17:F18"/>
    <mergeCell ref="G17:G18"/>
    <mergeCell ref="H17:H18"/>
    <mergeCell ref="J20:J21"/>
    <mergeCell ref="A22:A23"/>
    <mergeCell ref="B22:B23"/>
    <mergeCell ref="E22:E23"/>
    <mergeCell ref="F22:F23"/>
    <mergeCell ref="G22:G23"/>
    <mergeCell ref="H22:H23"/>
    <mergeCell ref="I22:I23"/>
    <mergeCell ref="J22:J23"/>
    <mergeCell ref="I24:I25"/>
    <mergeCell ref="J24:J25"/>
    <mergeCell ref="A26:A27"/>
    <mergeCell ref="B26:B27"/>
    <mergeCell ref="E26:E27"/>
    <mergeCell ref="F26:F27"/>
    <mergeCell ref="G26:G27"/>
    <mergeCell ref="H26:H27"/>
    <mergeCell ref="I26:I27"/>
    <mergeCell ref="J26:J27"/>
    <mergeCell ref="A24:A25"/>
    <mergeCell ref="B24:B25"/>
    <mergeCell ref="E24:E25"/>
    <mergeCell ref="F24:F25"/>
    <mergeCell ref="G24:G25"/>
    <mergeCell ref="H24:H25"/>
    <mergeCell ref="A28:J28"/>
    <mergeCell ref="A29:A30"/>
    <mergeCell ref="B29:B30"/>
    <mergeCell ref="E29:E30"/>
    <mergeCell ref="F29:F30"/>
    <mergeCell ref="G29:G30"/>
    <mergeCell ref="H29:H30"/>
    <mergeCell ref="I29:I30"/>
    <mergeCell ref="J29:J30"/>
    <mergeCell ref="I31:I32"/>
    <mergeCell ref="J31:J32"/>
    <mergeCell ref="A33:A34"/>
    <mergeCell ref="B33:B34"/>
    <mergeCell ref="E33:E34"/>
    <mergeCell ref="F33:F34"/>
    <mergeCell ref="G33:G34"/>
    <mergeCell ref="H33:H34"/>
    <mergeCell ref="I33:I34"/>
    <mergeCell ref="J33:J34"/>
    <mergeCell ref="A31:A32"/>
    <mergeCell ref="B31:B32"/>
    <mergeCell ref="E31:E32"/>
    <mergeCell ref="F31:F32"/>
    <mergeCell ref="G31:G32"/>
    <mergeCell ref="H31:H32"/>
    <mergeCell ref="I35:I36"/>
    <mergeCell ref="J35:J36"/>
    <mergeCell ref="A37:A38"/>
    <mergeCell ref="B37:B38"/>
    <mergeCell ref="E37:E38"/>
    <mergeCell ref="F37:F38"/>
    <mergeCell ref="G37:G38"/>
    <mergeCell ref="H37:H38"/>
    <mergeCell ref="I37:I38"/>
    <mergeCell ref="J37:J38"/>
    <mergeCell ref="A35:A36"/>
    <mergeCell ref="B35:B36"/>
    <mergeCell ref="E35:E36"/>
    <mergeCell ref="F35:F36"/>
    <mergeCell ref="G35:G36"/>
    <mergeCell ref="H35:H36"/>
    <mergeCell ref="I39:I40"/>
    <mergeCell ref="J39:J40"/>
    <mergeCell ref="A41:A42"/>
    <mergeCell ref="B41:B42"/>
    <mergeCell ref="E41:E42"/>
    <mergeCell ref="F41:F42"/>
    <mergeCell ref="G41:G42"/>
    <mergeCell ref="H41:H42"/>
    <mergeCell ref="I41:I42"/>
    <mergeCell ref="J41:J42"/>
    <mergeCell ref="A39:A40"/>
    <mergeCell ref="B39:B40"/>
    <mergeCell ref="E39:E40"/>
    <mergeCell ref="F39:F40"/>
    <mergeCell ref="G39:G40"/>
    <mergeCell ref="H39:H40"/>
    <mergeCell ref="I43:I44"/>
    <mergeCell ref="J43:J44"/>
    <mergeCell ref="A45:A46"/>
    <mergeCell ref="B45:B46"/>
    <mergeCell ref="E45:E46"/>
    <mergeCell ref="F45:F46"/>
    <mergeCell ref="G45:G46"/>
    <mergeCell ref="H45:H46"/>
    <mergeCell ref="I45:I46"/>
    <mergeCell ref="J45:J46"/>
    <mergeCell ref="A43:A44"/>
    <mergeCell ref="B43:B44"/>
    <mergeCell ref="E43:E44"/>
    <mergeCell ref="F43:F44"/>
    <mergeCell ref="G43:G44"/>
    <mergeCell ref="H43:H44"/>
    <mergeCell ref="I47:I48"/>
    <mergeCell ref="J47:J48"/>
    <mergeCell ref="A49:A50"/>
    <mergeCell ref="B49:B50"/>
    <mergeCell ref="E49:E50"/>
    <mergeCell ref="F49:F50"/>
    <mergeCell ref="G49:G50"/>
    <mergeCell ref="H49:H50"/>
    <mergeCell ref="I49:I50"/>
    <mergeCell ref="J49:J50"/>
    <mergeCell ref="A47:A48"/>
    <mergeCell ref="B47:B48"/>
    <mergeCell ref="E47:E48"/>
    <mergeCell ref="F47:F48"/>
    <mergeCell ref="G47:G48"/>
    <mergeCell ref="H47:H48"/>
    <mergeCell ref="I51:I52"/>
    <mergeCell ref="J51:J52"/>
    <mergeCell ref="A53:A54"/>
    <mergeCell ref="B53:B54"/>
    <mergeCell ref="E53:E54"/>
    <mergeCell ref="F53:F54"/>
    <mergeCell ref="G53:G54"/>
    <mergeCell ref="H53:H54"/>
    <mergeCell ref="I53:I54"/>
    <mergeCell ref="J53:J54"/>
    <mergeCell ref="A51:A52"/>
    <mergeCell ref="B51:B52"/>
    <mergeCell ref="E51:E52"/>
    <mergeCell ref="F51:F52"/>
    <mergeCell ref="G51:G52"/>
    <mergeCell ref="H51:H52"/>
    <mergeCell ref="I55:I56"/>
    <mergeCell ref="J55:J56"/>
    <mergeCell ref="A57:A58"/>
    <mergeCell ref="B57:B58"/>
    <mergeCell ref="E57:E58"/>
    <mergeCell ref="F57:F58"/>
    <mergeCell ref="G57:G58"/>
    <mergeCell ref="H57:H58"/>
    <mergeCell ref="I57:I58"/>
    <mergeCell ref="J57:J58"/>
    <mergeCell ref="A55:A56"/>
    <mergeCell ref="B55:B56"/>
    <mergeCell ref="E55:E56"/>
    <mergeCell ref="F55:F56"/>
    <mergeCell ref="G55:G56"/>
    <mergeCell ref="H55:H56"/>
    <mergeCell ref="I59:I60"/>
    <mergeCell ref="J59:J60"/>
    <mergeCell ref="A61:A62"/>
    <mergeCell ref="B61:B62"/>
    <mergeCell ref="E61:E62"/>
    <mergeCell ref="F61:F62"/>
    <mergeCell ref="G61:G62"/>
    <mergeCell ref="H61:H62"/>
    <mergeCell ref="I61:I62"/>
    <mergeCell ref="J61:J62"/>
    <mergeCell ref="A59:A60"/>
    <mergeCell ref="B59:B60"/>
    <mergeCell ref="E59:E60"/>
    <mergeCell ref="F59:F60"/>
    <mergeCell ref="G59:G60"/>
    <mergeCell ref="H59:H60"/>
    <mergeCell ref="A66:F66"/>
    <mergeCell ref="G66:J66"/>
    <mergeCell ref="A67:C67"/>
    <mergeCell ref="D67:F67"/>
    <mergeCell ref="G67:H67"/>
    <mergeCell ref="I67:J67"/>
    <mergeCell ref="A63:J63"/>
    <mergeCell ref="A64:A65"/>
    <mergeCell ref="B64:B65"/>
    <mergeCell ref="E64:E65"/>
    <mergeCell ref="F64:F65"/>
    <mergeCell ref="G64:G65"/>
    <mergeCell ref="H64:H65"/>
    <mergeCell ref="I64:I65"/>
    <mergeCell ref="J64:J65"/>
    <mergeCell ref="A70:C70"/>
    <mergeCell ref="D70:F70"/>
    <mergeCell ref="G70:H70"/>
    <mergeCell ref="I70:J70"/>
    <mergeCell ref="A71:C71"/>
    <mergeCell ref="D71:F71"/>
    <mergeCell ref="G71:H71"/>
    <mergeCell ref="I71:J71"/>
    <mergeCell ref="A68:C68"/>
    <mergeCell ref="D68:F68"/>
    <mergeCell ref="G68:H68"/>
    <mergeCell ref="I68:J68"/>
    <mergeCell ref="A69:C69"/>
    <mergeCell ref="D69:F69"/>
    <mergeCell ref="G69:H69"/>
    <mergeCell ref="I69:J69"/>
    <mergeCell ref="I75:J75"/>
    <mergeCell ref="G76:H76"/>
    <mergeCell ref="I76:J76"/>
    <mergeCell ref="G77:H77"/>
    <mergeCell ref="I77:J77"/>
    <mergeCell ref="G78:H78"/>
    <mergeCell ref="I78:J78"/>
    <mergeCell ref="A72:C72"/>
    <mergeCell ref="D72:F72"/>
    <mergeCell ref="G72:H72"/>
    <mergeCell ref="I72:J72"/>
    <mergeCell ref="G73:H73"/>
    <mergeCell ref="I73:J73"/>
    <mergeCell ref="G74:H74"/>
    <mergeCell ref="I74:J74"/>
    <mergeCell ref="G75:H75"/>
    <mergeCell ref="A73:F74"/>
    <mergeCell ref="A75:F76"/>
    <mergeCell ref="A77:F78"/>
  </mergeCells>
  <pageMargins left="0.25" right="0.25" top="0.75" bottom="0.75" header="0.3" footer="0.3"/>
  <pageSetup scale="32"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07300-58C8-4B42-9DD5-F217CE25D7D0}">
  <sheetPr>
    <tabColor theme="5" tint="0.79998168889431442"/>
    <pageSetUpPr fitToPage="1"/>
  </sheetPr>
  <dimension ref="A1:J83"/>
  <sheetViews>
    <sheetView showWhiteSpace="0" zoomScale="55" zoomScaleNormal="55" zoomScaleSheetLayoutView="35" zoomScalePageLayoutView="51" workbookViewId="0">
      <selection activeCell="A60" sqref="A1:C1048576"/>
    </sheetView>
  </sheetViews>
  <sheetFormatPr defaultColWidth="8.85546875" defaultRowHeight="15" x14ac:dyDescent="0.25"/>
  <cols>
    <col min="1" max="1" width="7.140625" style="1" customWidth="1"/>
    <col min="2" max="2" width="16" style="6" customWidth="1"/>
    <col min="3" max="3" width="89" style="7" customWidth="1"/>
    <col min="4" max="4" width="101.42578125" style="7" customWidth="1"/>
    <col min="5" max="5" width="16.7109375" style="3" customWidth="1"/>
    <col min="6" max="6" width="22.5703125" style="4" customWidth="1"/>
    <col min="7" max="7" width="29.85546875" style="1" bestFit="1" customWidth="1"/>
    <col min="8" max="8" width="43.5703125" customWidth="1"/>
    <col min="9" max="9" width="25.85546875" style="1" customWidth="1"/>
    <col min="10" max="10" width="55.28515625" style="1" customWidth="1"/>
    <col min="11" max="16384" width="8.85546875" style="1"/>
  </cols>
  <sheetData>
    <row r="1" spans="1:10" customFormat="1" ht="114.95" customHeight="1" x14ac:dyDescent="0.25">
      <c r="A1" s="72" t="s">
        <v>454</v>
      </c>
      <c r="B1" s="72"/>
      <c r="C1" s="72"/>
      <c r="D1" s="72"/>
      <c r="E1" s="72"/>
      <c r="F1" s="72"/>
      <c r="G1" s="72"/>
      <c r="H1" s="72"/>
      <c r="I1" s="72"/>
      <c r="J1" s="22" t="s">
        <v>273</v>
      </c>
    </row>
    <row r="2" spans="1:10" s="24" customFormat="1" ht="18.75" x14ac:dyDescent="0.3">
      <c r="A2" s="53" t="s">
        <v>2</v>
      </c>
      <c r="B2" s="53"/>
      <c r="C2" s="54"/>
      <c r="D2" s="54"/>
      <c r="E2" s="53"/>
      <c r="F2" s="55"/>
      <c r="G2" s="151" t="s">
        <v>275</v>
      </c>
      <c r="H2" s="151"/>
      <c r="I2" s="151"/>
      <c r="J2" s="151"/>
    </row>
    <row r="3" spans="1:10" ht="112.5" x14ac:dyDescent="0.2">
      <c r="A3" s="2" t="s">
        <v>3</v>
      </c>
      <c r="B3" s="5" t="s">
        <v>276</v>
      </c>
      <c r="C3" s="2" t="s">
        <v>277</v>
      </c>
      <c r="D3" s="2" t="s">
        <v>278</v>
      </c>
      <c r="E3" s="2" t="s">
        <v>279</v>
      </c>
      <c r="F3" s="8" t="s">
        <v>280</v>
      </c>
      <c r="G3" s="21" t="s">
        <v>281</v>
      </c>
      <c r="H3" s="8" t="s">
        <v>282</v>
      </c>
      <c r="I3" s="8" t="s">
        <v>283</v>
      </c>
      <c r="J3" s="2" t="s">
        <v>284</v>
      </c>
    </row>
    <row r="4" spans="1:10" ht="18.75" x14ac:dyDescent="0.2">
      <c r="A4" s="172" t="s">
        <v>365</v>
      </c>
      <c r="B4" s="172"/>
      <c r="C4" s="172"/>
      <c r="D4" s="172"/>
      <c r="E4" s="172"/>
      <c r="F4" s="172"/>
      <c r="G4" s="172"/>
      <c r="H4" s="172"/>
      <c r="I4" s="172"/>
      <c r="J4" s="172"/>
    </row>
    <row r="5" spans="1:10" ht="93.75" x14ac:dyDescent="0.2">
      <c r="A5" s="40" t="s">
        <v>243</v>
      </c>
      <c r="B5" s="40" t="s">
        <v>34</v>
      </c>
      <c r="C5" s="15" t="s">
        <v>37</v>
      </c>
      <c r="D5" s="15" t="str">
        <f>VLOOKUP(C5,'[1]Description of lines'!$C$7:$D$118,2,FALSE)</f>
        <v>The width of the slopes: 50 - 200 mm. The work includes surface priming (deep penetration primer), plaster layer of highly elastic dispersion mixture 5 mm, reinforcing glass mesh, plaster layer of highly elastic dispersion mixture 2 mm, priming silicone paint to create an adhesive layer, painting with silicone facade paint, in 2 layers. The item includes all necessary consumables.</v>
      </c>
      <c r="E5" s="79" t="s">
        <v>290</v>
      </c>
      <c r="F5" s="89">
        <v>50</v>
      </c>
      <c r="G5" s="135"/>
      <c r="H5" s="187"/>
      <c r="I5" s="51"/>
      <c r="J5" s="51">
        <f t="shared" ref="J5:J18" si="0">G5*H5</f>
        <v>0</v>
      </c>
    </row>
    <row r="6" spans="1:10" ht="112.5" x14ac:dyDescent="0.2">
      <c r="A6" s="40"/>
      <c r="B6" s="40"/>
      <c r="C6" s="16" t="s">
        <v>35</v>
      </c>
      <c r="D6" s="17" t="str">
        <f>VLOOKUP(C6,'[1]Description of lines'!$C$7:$D$118,2,FALSE)</f>
        <v>Ширина укосів: 50 - 200 мм. В роботи входить грунтування поверхні (грунтовка глибокого проникнення), штукатурний шар з високоеластичної дисперсійної суміші 5мм, армуюча склосітка, штукатурний шар з високоеластичної дисперсійної суміші 2мм, ґрунтуюча силіконова фарба для створення адгезійного шару,  фарбування силіконовою фарбою фасадною, в 2 шари. Позиція включає в себе в тому числі всі необхідні витратні матеріали.</v>
      </c>
      <c r="E6" s="79"/>
      <c r="F6" s="89"/>
      <c r="G6" s="135"/>
      <c r="H6" s="187"/>
      <c r="I6" s="52"/>
      <c r="J6" s="52"/>
    </row>
    <row r="7" spans="1:10" ht="131.25" x14ac:dyDescent="0.2">
      <c r="A7" s="40" t="s">
        <v>248</v>
      </c>
      <c r="B7" s="39" t="s">
        <v>39</v>
      </c>
      <c r="C7" s="15" t="s">
        <v>42</v>
      </c>
      <c r="D7" s="15" t="str">
        <f>VLOOKUP(C7,'[1]Description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a metal frame arrangement or with the use of special adhesive mixtures. The item includes all necessary consumables.</v>
      </c>
      <c r="E7" s="38" t="s">
        <v>290</v>
      </c>
      <c r="F7" s="89">
        <v>50</v>
      </c>
      <c r="G7" s="135"/>
      <c r="H7" s="187"/>
      <c r="I7" s="51"/>
      <c r="J7" s="51">
        <f t="shared" si="0"/>
        <v>0</v>
      </c>
    </row>
    <row r="8" spans="1:10" ht="150" x14ac:dyDescent="0.2">
      <c r="A8" s="40"/>
      <c r="B8" s="40"/>
      <c r="C8" s="16" t="s">
        <v>40</v>
      </c>
      <c r="D8" s="17" t="str">
        <f>VLOOKUP(C8,'[1]Description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металевого каркасу або з використанням спеціальних клейових сумішей. Позиція включає в себе в тому числі всі необхідні витратні матеріали.</v>
      </c>
      <c r="E8" s="38"/>
      <c r="F8" s="89"/>
      <c r="G8" s="135"/>
      <c r="H8" s="187"/>
      <c r="I8" s="52"/>
      <c r="J8" s="52"/>
    </row>
    <row r="9" spans="1:10" ht="18.75" x14ac:dyDescent="0.2">
      <c r="A9" s="172" t="s">
        <v>396</v>
      </c>
      <c r="B9" s="172"/>
      <c r="C9" s="172"/>
      <c r="D9" s="172"/>
      <c r="E9" s="172"/>
      <c r="F9" s="172"/>
      <c r="G9" s="172"/>
      <c r="H9" s="172"/>
      <c r="I9" s="172"/>
      <c r="J9" s="172"/>
    </row>
    <row r="10" spans="1:10" ht="37.5" x14ac:dyDescent="0.2">
      <c r="A10" s="42" t="s">
        <v>253</v>
      </c>
      <c r="B10" s="43" t="s">
        <v>49</v>
      </c>
      <c r="C10" s="15" t="s">
        <v>12</v>
      </c>
      <c r="D10" s="15" t="str">
        <f>VLOOKUP(C10,'[1]Description of lines'!$C$7:$D$118,2,FALSE)</f>
        <v>Includes all the necessary work to dismantle wooden, metal-plastic, aluminium and door structures</v>
      </c>
      <c r="E10" s="79" t="s">
        <v>295</v>
      </c>
      <c r="F10" s="71">
        <v>29</v>
      </c>
      <c r="G10" s="135"/>
      <c r="H10" s="187"/>
      <c r="I10" s="51"/>
      <c r="J10" s="51">
        <f t="shared" si="0"/>
        <v>0</v>
      </c>
    </row>
    <row r="11" spans="1:10" ht="37.5" x14ac:dyDescent="0.2">
      <c r="A11" s="42"/>
      <c r="B11" s="43"/>
      <c r="C11" s="16" t="s">
        <v>10</v>
      </c>
      <c r="D11" s="17" t="str">
        <f>VLOOKUP(C11,'[1]Description of lines'!$C$7:$D$118,2,FALSE)</f>
        <v>Включає всі необхідні роботи по демонтажу дерев'яних, металопластикових, алюмінієвих та дверних конструкцій</v>
      </c>
      <c r="E11" s="79"/>
      <c r="F11" s="71"/>
      <c r="G11" s="135"/>
      <c r="H11" s="187"/>
      <c r="I11" s="52"/>
      <c r="J11" s="52"/>
    </row>
    <row r="12" spans="1:10" ht="56.25" x14ac:dyDescent="0.2">
      <c r="A12" s="42" t="s">
        <v>258</v>
      </c>
      <c r="B12" s="43" t="s">
        <v>52</v>
      </c>
      <c r="C12" s="15" t="s">
        <v>17</v>
      </c>
      <c r="D12" s="15" t="str">
        <f>VLOOKUP(C12,'[1]Description of lines'!$C$7:$D$118,2,FALSE)</f>
        <v>Cleaning, loading and removal of rubbish must be carried out in accordance with the waste management procedure, including all necessary work. Dismantled structures must be taken to an official landfill site</v>
      </c>
      <c r="E12" s="38" t="s">
        <v>288</v>
      </c>
      <c r="F12" s="85">
        <v>10</v>
      </c>
      <c r="G12" s="135"/>
      <c r="H12" s="187"/>
      <c r="I12" s="51"/>
      <c r="J12" s="51">
        <f t="shared" si="0"/>
        <v>0</v>
      </c>
    </row>
    <row r="13" spans="1:10" ht="56.25" x14ac:dyDescent="0.2">
      <c r="A13" s="42"/>
      <c r="B13" s="43"/>
      <c r="C13" s="16" t="s">
        <v>15</v>
      </c>
      <c r="D13" s="17" t="str">
        <f>VLOOKUP(C13,'[1]Description of lines'!$C$7:$D$118,2,FALSE)</f>
        <v>Прибирання, завантаження та вивезення сміття необхідно проводити відповідно до порядку поводження з відходами, включаючи всі необхідні роботи. Демонтовані конструкції необхідно вивезти на офіційне сміттєзвалище</v>
      </c>
      <c r="E13" s="38"/>
      <c r="F13" s="85"/>
      <c r="G13" s="135"/>
      <c r="H13" s="187"/>
      <c r="I13" s="52"/>
      <c r="J13" s="52"/>
    </row>
    <row r="14" spans="1:10" ht="150" x14ac:dyDescent="0.2">
      <c r="A14" s="42" t="s">
        <v>263</v>
      </c>
      <c r="B14" s="43" t="s">
        <v>53</v>
      </c>
      <c r="C14" s="15" t="s">
        <v>56</v>
      </c>
      <c r="D14" s="15" t="str">
        <f>VLOOKUP(C14,'[1]Description of lines'!$C$7:$D$118,2,FALSE)</f>
        <v>The standard size of external doors is 2000 mm x 800/900 mm with a frame depth of 110 mm and a door leaf of 90 mm. Door leaf: steel sheet with a minimum thickness of 1.2 mm from cold-rolled steel. Heat and sound insulation - mineral wool, on the inside - MDF panel, on the outside - powder coating. Including mounting foam between frame and wall. The overlay on the door is installed on one side. Locks and hardware: includes a top and bottom lock. Installation of a door handle (coated aluminum), three load-bearing hinges. If necessary, deviations of up to 5% from the standard size are allowed without changing the price per unit</v>
      </c>
      <c r="E14" s="38" t="s">
        <v>295</v>
      </c>
      <c r="F14" s="89">
        <v>2</v>
      </c>
      <c r="G14" s="135"/>
      <c r="H14" s="187"/>
      <c r="I14" s="51"/>
      <c r="J14" s="51">
        <f t="shared" si="0"/>
        <v>0</v>
      </c>
    </row>
    <row r="15" spans="1:10" ht="168.75" x14ac:dyDescent="0.2">
      <c r="A15" s="42"/>
      <c r="B15" s="43"/>
      <c r="C15" s="17" t="s">
        <v>54</v>
      </c>
      <c r="D15" s="17" t="str">
        <f>VLOOKUP(C15,'[1]Description of lines'!$C$7:$D$118,2,FALSE)</f>
        <v>Стандартний розмір зовнішніх дверей 2000 мм х 800/900 мм з глибиною рами 110 мм і дверного полотна 90 мм. Дверне полотно: сталевий лист мінімальною товщиною 1,2 мм з холоднокатаної сталі. Тепло- та звукоізоляція - мінеральна вата, з внутрішньої сторони - панель МДФ, ззовні - порошкове фарбування. Включно з монтажною піною між рамою та стіною. Накладка на двері встановлена ​​з одного боку. Замки та фурнітура: включають верхній і нижній замок. Встановлення дверної ручки (алюміній з покриттям), трьох несучих петель. При необхідності допускаються відхилення до 5% від стандартного розміру без зміни ціни за одиницю</v>
      </c>
      <c r="E15" s="38"/>
      <c r="F15" s="89"/>
      <c r="G15" s="135"/>
      <c r="H15" s="187"/>
      <c r="I15" s="52"/>
      <c r="J15" s="52"/>
    </row>
    <row r="16" spans="1:10" ht="93.75" x14ac:dyDescent="0.2">
      <c r="A16" s="42" t="s">
        <v>268</v>
      </c>
      <c r="B16" s="43" t="s">
        <v>63</v>
      </c>
      <c r="C16" s="15" t="s">
        <v>66</v>
      </c>
      <c r="D16" s="15" t="s">
        <v>67</v>
      </c>
      <c r="E16" s="79" t="s">
        <v>295</v>
      </c>
      <c r="F16" s="71">
        <v>18</v>
      </c>
      <c r="G16" s="135"/>
      <c r="H16" s="187"/>
      <c r="I16" s="51"/>
      <c r="J16" s="51">
        <f t="shared" si="0"/>
        <v>0</v>
      </c>
    </row>
    <row r="17" spans="1:10" ht="112.5" x14ac:dyDescent="0.2">
      <c r="A17" s="42"/>
      <c r="B17" s="43"/>
      <c r="C17" s="16" t="s">
        <v>369</v>
      </c>
      <c r="D17" s="16" t="s">
        <v>65</v>
      </c>
      <c r="E17" s="79"/>
      <c r="F17" s="71"/>
      <c r="G17" s="135"/>
      <c r="H17" s="187"/>
      <c r="I17" s="52"/>
      <c r="J17" s="52"/>
    </row>
    <row r="18" spans="1:10" ht="131.25" x14ac:dyDescent="0.2">
      <c r="A18" s="42" t="s">
        <v>423</v>
      </c>
      <c r="B18" s="43" t="s">
        <v>68</v>
      </c>
      <c r="C18" s="15" t="s">
        <v>71</v>
      </c>
      <c r="D18" s="15" t="str">
        <f>VLOOKUP(C18,'[1]Description of lines'!$C$7:$D$118,2,FALSE)</f>
        <v>The width of the slopes: 50 - 600 mm. The work includes priming the surface (deep penetration primer), leveling the surface with cement (grade not less than M75) or gypsum mixture (compressive strength not less than 5.0 MPa), puttying the surface (starting layer 2 mm, finishing layer 1 mm), painting with white water-based paint  in 2 layers. Upon agreement, it is possible to arrange slopes with plasterboard sheets with the arrangement of metal frames or with the use of special adhesive mixtures. The item includes all necessary consumables.</v>
      </c>
      <c r="E18" s="38" t="s">
        <v>290</v>
      </c>
      <c r="F18" s="89">
        <v>100</v>
      </c>
      <c r="G18" s="135"/>
      <c r="H18" s="187"/>
      <c r="I18" s="51"/>
      <c r="J18" s="51">
        <f t="shared" si="0"/>
        <v>0</v>
      </c>
    </row>
    <row r="19" spans="1:10" ht="150" x14ac:dyDescent="0.2">
      <c r="A19" s="42"/>
      <c r="B19" s="43"/>
      <c r="C19" s="16" t="s">
        <v>69</v>
      </c>
      <c r="D19" s="17" t="str">
        <f>VLOOKUP(C19,'[1]Description of lines'!$C$7:$D$118,2,FALSE)</f>
        <v>Ширина укосів: 50 - 600 мм. В роботи входить грунтування поверхні (грунтовка глибокого проникнення), вирівнювання поверхні цементним (марка не менше М75) або гіпсовим розчином (міцність на стиск не менше 5,0 МРа), шпаклювання поверхні (стартовий шар 2мм, фінішний шар 1мм), фарбування білою фарбою на водній основі в 2 шари. За погодженням можливе улаштування укосів гіпсокартонними листами з улаштуванням металевих каркасів або з використанням спеціальних клейових сумішей. Позиція включає в себе в тому числі всі необхідні витратні матеріали.</v>
      </c>
      <c r="E19" s="38"/>
      <c r="F19" s="89"/>
      <c r="G19" s="135"/>
      <c r="H19" s="187"/>
      <c r="I19" s="52"/>
      <c r="J19" s="52"/>
    </row>
    <row r="20" spans="1:10" ht="18.75" x14ac:dyDescent="0.2">
      <c r="A20" s="172" t="s">
        <v>424</v>
      </c>
      <c r="B20" s="172"/>
      <c r="C20" s="172"/>
      <c r="D20" s="172"/>
      <c r="E20" s="172"/>
      <c r="F20" s="172"/>
      <c r="G20" s="172"/>
      <c r="H20" s="172"/>
      <c r="I20" s="172"/>
      <c r="J20" s="172"/>
    </row>
    <row r="21" spans="1:10" ht="56.25" x14ac:dyDescent="0.2">
      <c r="A21" s="42" t="s">
        <v>425</v>
      </c>
      <c r="B21" s="39" t="s">
        <v>73</v>
      </c>
      <c r="C21" s="15" t="s">
        <v>76</v>
      </c>
      <c r="D21" s="15" t="str">
        <f>VLOOKUP(C21,'[1]Description of lines'!$C$7:$D$118,2,FALSE)</f>
        <v>Includes all necessary work on dismantling damaged structures. Dismantling work must be carried out in accordance with the Waste Management Procedure (CMU Resolution No. 1073 of September 27, 2022). From 2nd to 5th floors</v>
      </c>
      <c r="E21" s="38" t="s">
        <v>286</v>
      </c>
      <c r="F21" s="71">
        <v>10</v>
      </c>
      <c r="G21" s="135"/>
      <c r="H21" s="174"/>
      <c r="I21" s="51"/>
      <c r="J21" s="51">
        <f t="shared" ref="J21:J33" si="1">G21*H21</f>
        <v>0</v>
      </c>
    </row>
    <row r="22" spans="1:10" ht="75" x14ac:dyDescent="0.2">
      <c r="A22" s="42"/>
      <c r="B22" s="39"/>
      <c r="C22" s="17" t="s">
        <v>74</v>
      </c>
      <c r="D22" s="17" t="str">
        <f>VLOOKUP(C22,'[1]Description of lines'!$C$7:$D$118,2,FALSE)</f>
        <v>Включає всі необхідні роботи по демонтажу пошкоджених конструкцій. Демонтажні роботи необхідно виконовати відповідно до Порядку поводження з відходами (постанова КМУ №1073 від 27 вересня 2022 р.). Від 2-х до 5-ти поверхів</v>
      </c>
      <c r="E22" s="38"/>
      <c r="F22" s="71"/>
      <c r="G22" s="135"/>
      <c r="H22" s="175"/>
      <c r="I22" s="52"/>
      <c r="J22" s="52"/>
    </row>
    <row r="23" spans="1:10" ht="56.25" x14ac:dyDescent="0.2">
      <c r="A23" s="42" t="s">
        <v>426</v>
      </c>
      <c r="B23" s="43" t="s">
        <v>78</v>
      </c>
      <c r="C23" s="15" t="s">
        <v>81</v>
      </c>
      <c r="D23" s="15" t="str">
        <f>VLOOKUP(C23,'[1]Description of lines'!$C$7:$D$118,2,FALSE)</f>
        <v xml:space="preserve">Cleaning, loading and removal of garbage must be carried out in accordance with the Waste Management Procedure. The materials must be taken to the landfills designated for them, providing a receipt to the DRC. </v>
      </c>
      <c r="E23" s="38" t="s">
        <v>288</v>
      </c>
      <c r="F23" s="195">
        <v>30</v>
      </c>
      <c r="G23" s="135"/>
      <c r="H23" s="174"/>
      <c r="I23" s="51"/>
      <c r="J23" s="51">
        <f t="shared" si="1"/>
        <v>0</v>
      </c>
    </row>
    <row r="24" spans="1:10" ht="56.25" x14ac:dyDescent="0.2">
      <c r="A24" s="42"/>
      <c r="B24" s="43"/>
      <c r="C24" s="16" t="s">
        <v>79</v>
      </c>
      <c r="D24" s="17" t="str">
        <f>VLOOKUP(C24,'[1]Description of lines'!$C$7:$D$118,2,FALSE)</f>
        <v xml:space="preserve">Прибирання, завантаження та вивезення сміття,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 </v>
      </c>
      <c r="E24" s="38"/>
      <c r="F24" s="195"/>
      <c r="G24" s="135"/>
      <c r="H24" s="175"/>
      <c r="I24" s="52"/>
      <c r="J24" s="52"/>
    </row>
    <row r="25" spans="1:10" ht="131.25" x14ac:dyDescent="0.2">
      <c r="A25" s="42" t="s">
        <v>427</v>
      </c>
      <c r="B25" s="43" t="s">
        <v>88</v>
      </c>
      <c r="C25" s="15" t="s">
        <v>91</v>
      </c>
      <c r="D25" s="15" t="str">
        <f>VLOOKUP(C25,'[1]Description of lines'!$C$7:$D$118,2,FALSE)</f>
        <v>Non-asbestos corrugated roofing sheet (length 1750 mm (deviation +/-15 mm), width 1130 mm, thickness 5.8 mm (deviation +1.0/-0.3 mm), overlap at least 20 cm). Slate nails. Payment is made per square metre of finished roof. The bid price includes supply and installation of the following: roofing materials, ridge, corners and other parts required for roofing.Ventilation ducts made of galvanised metal with a thickness of at least 0.4 mm.The metal thickness should be at least 0.45 mm with a polymer coating with a zinc content of at least 120 g/m2</v>
      </c>
      <c r="E25" s="38" t="s">
        <v>286</v>
      </c>
      <c r="F25" s="89">
        <v>350</v>
      </c>
      <c r="G25" s="135"/>
      <c r="H25" s="174"/>
      <c r="I25" s="51"/>
      <c r="J25" s="51">
        <f t="shared" si="1"/>
        <v>0</v>
      </c>
    </row>
    <row r="26" spans="1:10" ht="168.75" x14ac:dyDescent="0.2">
      <c r="A26" s="42"/>
      <c r="B26" s="43"/>
      <c r="C26" s="17" t="s">
        <v>89</v>
      </c>
      <c r="D26" s="17" t="str">
        <f>VLOOKUP(C26,'[1]Description of lines'!$C$7:$D$118,2,FALSE)</f>
        <v>Безазбестовий хвилястий покрівельний лист (довжина 1750 мм (допускається відхилення +/-15 мм), ширина 1130 мм, товщина 5,8 мм (допускається відхилення +1,0/-0,3 мм), нахлест мінімум 20 см. Цвяхи шиферні. Оплата проводиться за квадратний метр готової покрівлі. В ціну пропозиції входить постачання  та монтаж: покрівельні матеріали, гребні, кути(зовнішні/внутрішні),снігобар'єр,та інші деталі,необхідні для улаштування покрівлі.Елементи примикання покрівлі до вентиляційних каналів з оцинкованого металу товщиною не менше 0,4 мм.Товщина металу повинна бути не менше 0,45 мм з полімерним покриттям з вмістом цинку не менше 120 г/м2</v>
      </c>
      <c r="E26" s="38"/>
      <c r="F26" s="89"/>
      <c r="G26" s="135"/>
      <c r="H26" s="175"/>
      <c r="I26" s="52"/>
      <c r="J26" s="52"/>
    </row>
    <row r="27" spans="1:10" ht="75" x14ac:dyDescent="0.2">
      <c r="A27" s="42" t="s">
        <v>428</v>
      </c>
      <c r="B27" s="39" t="s">
        <v>93</v>
      </c>
      <c r="C27" s="15" t="s">
        <v>96</v>
      </c>
      <c r="D27" s="15" t="str">
        <f>VLOOKUP(C27,'[1]Description of lines'!$C$7:$D$118,2,FALSE)</f>
        <v>The thickness of the metal should be at least 0.6 mm with a polymer coating with a zinc content of at least 120 g/m2, with an overlap of at least 20 cm. Payment is made per square metre of finished roof. The bid price includes: supply and installation of roofing materials, and all fasteners</v>
      </c>
      <c r="E27" s="38" t="s">
        <v>286</v>
      </c>
      <c r="F27" s="60">
        <v>35</v>
      </c>
      <c r="G27" s="141"/>
      <c r="H27" s="174"/>
      <c r="I27" s="51"/>
      <c r="J27" s="51">
        <f t="shared" si="1"/>
        <v>0</v>
      </c>
    </row>
    <row r="28" spans="1:10" ht="75" x14ac:dyDescent="0.2">
      <c r="A28" s="42"/>
      <c r="B28" s="43"/>
      <c r="C28" s="16" t="s">
        <v>94</v>
      </c>
      <c r="D28" s="17" t="str">
        <f>VLOOKUP(C28,'[1]Description of lines'!$C$7:$D$118,2,FALSE)</f>
        <v>Товщина металу повинна бути не менше 0,6 мм з полімерним покриттям з вмістом цинку не менше 120 г/м2, нахлест не менше 20 см. Оплата проводиться за квадратний метр готової покрівлі. У ціну пропозиції входить:  постачання та монтаж покрівельних матеріалів, а також всіх елементів кріплення</v>
      </c>
      <c r="E28" s="38"/>
      <c r="F28" s="61"/>
      <c r="G28" s="134"/>
      <c r="H28" s="175"/>
      <c r="I28" s="52"/>
      <c r="J28" s="52"/>
    </row>
    <row r="29" spans="1:10" ht="112.5" x14ac:dyDescent="0.2">
      <c r="A29" s="42" t="s">
        <v>429</v>
      </c>
      <c r="B29" s="43" t="s">
        <v>103</v>
      </c>
      <c r="C29" s="15" t="s">
        <v>106</v>
      </c>
      <c r="D29" s="15" t="str">
        <f>VLOOKUP(C29,'[1]Description of lines'!$C$7:$D$118,2,FALSE)</f>
        <v>Material for the lathing: pinewood, with a density of Р&lt;0.5 (g/cm³). Class C24 according to MGB 520001. Category II with a humidity content of no more than 18%. To install the slate, use a 50mm*50(60)mm beam or a 30mm*100mm board (depending on the slope and the distance between the beams). The lathing must be treated with a fire-bioprotective mixture to bring it to the 1st group of fire-resistant efficiency.</v>
      </c>
      <c r="E29" s="139" t="s">
        <v>286</v>
      </c>
      <c r="F29" s="89">
        <v>400</v>
      </c>
      <c r="G29" s="135"/>
      <c r="H29" s="174"/>
      <c r="I29" s="51"/>
      <c r="J29" s="51">
        <f t="shared" si="1"/>
        <v>0</v>
      </c>
    </row>
    <row r="30" spans="1:10" ht="112.5" x14ac:dyDescent="0.2">
      <c r="A30" s="42"/>
      <c r="B30" s="43"/>
      <c r="C30" s="16" t="s">
        <v>104</v>
      </c>
      <c r="D30" s="17" t="str">
        <f>VLOOKUP(C30,'[1]Description of lines'!$C$7:$D$118,2,FALSE)</f>
        <v>Матеріал для обрешітки: сосна, зі щільністю Р&lt;0,5 (г/см³). Клас C24 згідно з MGB 520001. Категорія  ІІ вологістю не більше 18%. Для монтажу шифера, використовувати  брус 50мм*50(60)мм або дошок 30мм*100мм (в залежності від схилу та відстанню між балками). Обрешітку необхідно обробити вогнебіозахисною сумішшю з приведенням до І групи вогнезахисної ефективності.</v>
      </c>
      <c r="E30" s="139"/>
      <c r="F30" s="89"/>
      <c r="G30" s="135"/>
      <c r="H30" s="175"/>
      <c r="I30" s="52"/>
      <c r="J30" s="52"/>
    </row>
    <row r="31" spans="1:10" ht="93.75" x14ac:dyDescent="0.2">
      <c r="A31" s="42" t="s">
        <v>430</v>
      </c>
      <c r="B31" s="43" t="s">
        <v>108</v>
      </c>
      <c r="C31" s="15" t="s">
        <v>461</v>
      </c>
      <c r="D31" s="15" t="str">
        <f>VLOOKUP(C31,'[1]Description of lines'!$C$7:$D$118,2,FALSE)</f>
        <v>Pine bar with a density of P&lt;0.5 (g/cm³). Class C24 according to MGB 520001. Category II with a humidity content of no more than 18%. The dimensions and cross-section of the frame parts must not be smaller than the dimensions of the existing structures. The elements of the roof frame (rafters, beams, mauerlats, etc.) must be treated with a fire-resistant mixture with fire protection efficiency of the 1st group.</v>
      </c>
      <c r="E31" s="38" t="s">
        <v>288</v>
      </c>
      <c r="F31" s="89">
        <v>10</v>
      </c>
      <c r="G31" s="135"/>
      <c r="H31" s="174"/>
      <c r="I31" s="51"/>
      <c r="J31" s="51">
        <f t="shared" si="1"/>
        <v>0</v>
      </c>
    </row>
    <row r="32" spans="1:10" ht="93.75" x14ac:dyDescent="0.2">
      <c r="A32" s="42"/>
      <c r="B32" s="43"/>
      <c r="C32" s="16" t="s">
        <v>109</v>
      </c>
      <c r="D32" s="17" t="str">
        <f>VLOOKUP(C32,'[1]Description of lines'!$C$7:$D$118,2,FALSE)</f>
        <v>Брус сосновий щільністю Р&lt;0,5 (г/см³). Клас C24 згідно з MGB 520001. Категорія  ІІ вологістю не більше 18%. Розміри, переріз деталей каркасу повинні бути не менші за розміри існуючих конструкцій. Елементи каркасу даху (крокви, балки, маурлати інше) необхідно обробити вогнебіозахисною сумішшю з приведенням до І групи вогнезахисної ефективності.</v>
      </c>
      <c r="E32" s="38"/>
      <c r="F32" s="89"/>
      <c r="G32" s="135"/>
      <c r="H32" s="175"/>
      <c r="I32" s="52"/>
      <c r="J32" s="52"/>
    </row>
    <row r="33" spans="1:10" ht="168.75" x14ac:dyDescent="0.2">
      <c r="A33" s="42" t="s">
        <v>431</v>
      </c>
      <c r="B33" s="42" t="s">
        <v>397</v>
      </c>
      <c r="C33" s="15" t="str">
        <f>'[1]BOQ (2)'!C308</f>
        <v>Supply of materials and provision of services for the installation of eaves overhangs</v>
      </c>
      <c r="D33" s="15" t="str">
        <f>VLOOKUP(C33,'[1]Description of lines'!$C$7:$D$118,2,FALSE)</f>
        <v>The works include the formation of the crate and hemming (250-500 mm.) of overhangs with the necessary abutment strips. Material for the crate: pinewood, with a density of Р&lt;0.5 (g/cm³). Class C24 according to MGB 520001. Category II with a humidity content of no more than 18%. To form the crate, use a 50mm*50(60)mm beam or 30mm*100mm boards. The crate must be treated with a fire-bioprotective mixture to bring it to the 1st group of fire-resistant efficiency. For hemming overhangs, use profiled galvanized sheets with a PVC coating (the height of the corrugation is not less than 10 mm). The thickness of the metal should be at least 0.45 mm with a polymer coating with a zinc content of at least 120 g/m2</v>
      </c>
      <c r="E33" s="136" t="s">
        <v>290</v>
      </c>
      <c r="F33" s="89">
        <v>50</v>
      </c>
      <c r="G33" s="135"/>
      <c r="H33" s="174"/>
      <c r="I33" s="51"/>
      <c r="J33" s="51">
        <f t="shared" si="1"/>
        <v>0</v>
      </c>
    </row>
    <row r="34" spans="1:10" ht="168.75" x14ac:dyDescent="0.2">
      <c r="A34" s="42"/>
      <c r="B34" s="42"/>
      <c r="C34" s="16" t="str">
        <f>'[1]BOQ (2)'!C307</f>
        <v>Постачання матеріалів та надання послуг з влаштування  підшивів карнизних звисів</v>
      </c>
      <c r="D34" s="17" t="str">
        <f>VLOOKUP(C34,'[1]Description of lines'!$C$7:$D$118,2,FALSE)</f>
        <v>Роботи включають формування обрешітки та підшив (250- 500 мм.) звисів з необхідними планками примикання. Матеріал для обрешітки: сосна, зі щільністю Р&lt;0,5 (г/см³). Клас C24 згідно з MGB 520001. Категорія  ІІ вологістю не більше 18%.   Для формування обрешітки використовувати  брус 50мм*50(60)мм або дошки 30мм*100мм. Обрешітку необхідно обробити вогнебіозахисною сумішшю з приведенням до І групи вогнезахисної ефективності. Для підвшиву звисів використовувати профильовані оцинковані листи з ПВХ покриттям (висота гофри не менше 10мм). Товщина металу повинна бути не менше 0,45 мм з полімерним покриттям з вмістом цинку не менше 120 г/м2</v>
      </c>
      <c r="E34" s="136"/>
      <c r="F34" s="89"/>
      <c r="G34" s="135"/>
      <c r="H34" s="175"/>
      <c r="I34" s="52"/>
      <c r="J34" s="52"/>
    </row>
    <row r="35" spans="1:10" ht="18.75" x14ac:dyDescent="0.2">
      <c r="A35" s="66" t="s">
        <v>432</v>
      </c>
      <c r="B35" s="66"/>
      <c r="C35" s="66"/>
      <c r="D35" s="66"/>
      <c r="E35" s="66"/>
      <c r="F35" s="66"/>
      <c r="G35" s="66"/>
      <c r="H35" s="66"/>
      <c r="I35" s="66"/>
      <c r="J35" s="66"/>
    </row>
    <row r="36" spans="1:10" ht="75" x14ac:dyDescent="0.2">
      <c r="A36" s="42" t="s">
        <v>433</v>
      </c>
      <c r="B36" s="43" t="s">
        <v>118</v>
      </c>
      <c r="C36" s="15" t="s">
        <v>121</v>
      </c>
      <c r="D36" s="15" t="str">
        <f>VLOOKUP(C36,'[1]Description of lines'!$C$7:$D$118,2,FALSE)</f>
        <v>Includes all the necessary work to dismantle structures including cleaning, loading and removal of waste, which must be carried out in accordance with the waste management procedure. Materials must be taken to designated landfills and a receipt provided to the DRC</v>
      </c>
      <c r="E36" s="79" t="s">
        <v>288</v>
      </c>
      <c r="F36" s="89">
        <v>150</v>
      </c>
      <c r="G36" s="135"/>
      <c r="H36" s="187"/>
      <c r="I36" s="51"/>
      <c r="J36" s="51">
        <f t="shared" ref="J36:J69" si="2">G36*H36</f>
        <v>0</v>
      </c>
    </row>
    <row r="37" spans="1:10" ht="75" x14ac:dyDescent="0.2">
      <c r="A37" s="42"/>
      <c r="B37" s="42"/>
      <c r="C37" s="16" t="s">
        <v>119</v>
      </c>
      <c r="D37" s="17" t="str">
        <f>VLOOKUP(C37,'[1]Description of lines'!$C$7:$D$118,2,FALSE)</f>
        <v>Роботи включають всі необхідні роботи по демонтажу будівельних конструкцій, включаючи прибирання, завантаження та вивезення сміття, які необхідно проводити відповідно до порядку поводження з відходами. Матеріали необхідно вивезти на відведені для них сміттєзвалища, надавши квитанцію ДРБ</v>
      </c>
      <c r="E37" s="79"/>
      <c r="F37" s="89"/>
      <c r="G37" s="135"/>
      <c r="H37" s="187"/>
      <c r="I37" s="52"/>
      <c r="J37" s="52"/>
    </row>
    <row r="38" spans="1:10" ht="112.5" x14ac:dyDescent="0.2">
      <c r="A38" s="42" t="s">
        <v>434</v>
      </c>
      <c r="B38" s="216" t="s">
        <v>123</v>
      </c>
      <c r="C38" s="15" t="s">
        <v>126</v>
      </c>
      <c r="D38" s="15" t="str">
        <f>VLOOKUP(C38,'[1]Description of lines'!$C$7:$D$118,2,FALSE)</f>
        <v>The item includes: concrete (M250-M400), preparatory work, formwork, reinforcement materials (rebar, reinforcing mesh, etc.), delivery, loading and unloading, consumables. After concrete is poured and vibrated, the maintenance process must be followed. The class and grade of concrete, the number and diameter of reinforcement should be calculated in accordance with DBN B.2.6-98:2009, taking into account all loads</v>
      </c>
      <c r="E38" s="38" t="s">
        <v>288</v>
      </c>
      <c r="F38" s="232">
        <v>1</v>
      </c>
      <c r="G38" s="193"/>
      <c r="H38" s="187"/>
      <c r="I38" s="51"/>
      <c r="J38" s="51">
        <f t="shared" si="2"/>
        <v>0</v>
      </c>
    </row>
    <row r="39" spans="1:10" ht="112.5" x14ac:dyDescent="0.2">
      <c r="A39" s="42"/>
      <c r="B39" s="217"/>
      <c r="C39" s="16" t="s">
        <v>124</v>
      </c>
      <c r="D39" s="17" t="str">
        <f>VLOOKUP(C39,'[1]Description of lines'!$C$7:$D$118,2,FALSE)</f>
        <v>Позиція включає: бетон(М250-М400), підготовчі роботи, виготовлення опалубки, матеріали для армування (арматура, армуюча сітка та інші), доставку, навантаження-розвантаження, витратні матеріали. Після заливки бетону та його вібрування, необхідно дотримуватись технологічного процесу догляду. Клас та марка бетону, кількість та діаметр арматури повинні розраховуватися згідно ДБН В.2.6-98:2009 з урахуванням всіх навантажень</v>
      </c>
      <c r="E39" s="38"/>
      <c r="F39" s="233"/>
      <c r="G39" s="194"/>
      <c r="H39" s="187"/>
      <c r="I39" s="52"/>
      <c r="J39" s="52"/>
    </row>
    <row r="40" spans="1:10" ht="75" x14ac:dyDescent="0.2">
      <c r="A40" s="42" t="s">
        <v>435</v>
      </c>
      <c r="B40" s="216" t="s">
        <v>128</v>
      </c>
      <c r="C40" s="15" t="s">
        <v>131</v>
      </c>
      <c r="D40" s="15" t="str">
        <f>VLOOKUP(C40,'[1]Description of lines'!$C$7:$D$118,2,FALSE)</f>
        <v>Cement-sand or a special dry mixture (strength grade at least M100), a metal mesh with a diameter of 3 mm to 4 mm, with a cell of 100x100 mm is used to install a reinforced floor screed. The item includes: mixture, formwork, delivery of mixture, other consumables, and installation of reinforced screed</v>
      </c>
      <c r="E40" s="38" t="s">
        <v>286</v>
      </c>
      <c r="F40" s="89">
        <v>400</v>
      </c>
      <c r="G40" s="135"/>
      <c r="H40" s="187"/>
      <c r="I40" s="51"/>
      <c r="J40" s="51">
        <f t="shared" si="2"/>
        <v>0</v>
      </c>
    </row>
    <row r="41" spans="1:10" ht="93.75" x14ac:dyDescent="0.2">
      <c r="A41" s="42"/>
      <c r="B41" s="217"/>
      <c r="C41" s="16" t="s">
        <v>455</v>
      </c>
      <c r="D41" s="17" t="str">
        <f>VLOOKUP(C41,'[1]Description of lines'!$C$7:$D$118,2,FALSE)</f>
        <v>Для влаштування армованої стяжки підлоги використовується цементно-піщана або спеціальна суха суміш (марка за міцністю не менше М100), металева сітка діаметром від 3 мм до 4 мм, з клітинкою 100х100 мм. Позиція включає: суміш, опалубка, доставка суміші, інші витратні матеріали, та влаштування армованої стяжки</v>
      </c>
      <c r="E41" s="38"/>
      <c r="F41" s="89"/>
      <c r="G41" s="135"/>
      <c r="H41" s="187"/>
      <c r="I41" s="52"/>
      <c r="J41" s="52"/>
    </row>
    <row r="42" spans="1:10" ht="150" x14ac:dyDescent="0.2">
      <c r="A42" s="42" t="s">
        <v>436</v>
      </c>
      <c r="B42" s="216" t="s">
        <v>138</v>
      </c>
      <c r="C42" s="15" t="s">
        <v>318</v>
      </c>
      <c r="D42" s="15" t="str">
        <f>VLOOKUP(C42,'[1]Description of lines'!$C$7:$D$118,2,FALSE)</f>
        <v>The materials used should not be inferior to the characteristics of the existing structures. For the repair of damaged metal parts / fittings of jumpers, columns, beams and other metal structures. The materials (including fittings (class A240C, A400C), metal sheets and other metal products (steel grade C245; St3ps) used for repairs are not inferior in terms of characteristics to those available in the damaged structure. For welding work, use electrodes of the АНО-21 brand, with a diameter of 3-5 mm or similar in terms of characteristics. The scope of work includes all work on preparation, welding and protection of the welding joint</v>
      </c>
      <c r="E42" s="38" t="s">
        <v>319</v>
      </c>
      <c r="F42" s="227">
        <v>700</v>
      </c>
      <c r="G42" s="191"/>
      <c r="H42" s="187"/>
      <c r="I42" s="51"/>
      <c r="J42" s="51">
        <f t="shared" si="2"/>
        <v>0</v>
      </c>
    </row>
    <row r="43" spans="1:10" ht="168.75" x14ac:dyDescent="0.2">
      <c r="A43" s="42"/>
      <c r="B43" s="239"/>
      <c r="C43" s="16" t="s">
        <v>139</v>
      </c>
      <c r="D43" s="17" t="str">
        <f>VLOOKUP(C43,'[1]Description of lines'!$C$7:$D$118,2,FALSE)</f>
        <v>Матеріали які використовуються не повинні поступатися за характеристиками існуючих конструкцій. Для ремонту пошкоджених металевих частин / арматури перемичок, колон, балок та інших металевих конструкцій. Матеріали (в тому числі арматура (клас А240С, А400С), листи металу та інші металеві вироби (марка сталі С245; Ст3пс), використані для ремонту, за характеристиками не поступаються  наявним в пошкодженій конструкції. При зварювальних роботах використовувати електроди марки АНО-21, діаметром 3-5 мм або аналогічні за характеристиками. В обсяг робіт входять всі роботи з підготовки, зварювання та захист зварювального з'єднання</v>
      </c>
      <c r="E43" s="38"/>
      <c r="F43" s="228"/>
      <c r="G43" s="192"/>
      <c r="H43" s="187"/>
      <c r="I43" s="52"/>
      <c r="J43" s="52"/>
    </row>
    <row r="44" spans="1:10" ht="243.75" x14ac:dyDescent="0.2">
      <c r="A44" s="42" t="s">
        <v>437</v>
      </c>
      <c r="B44" s="40" t="s">
        <v>143</v>
      </c>
      <c r="C44" s="15" t="s">
        <v>146</v>
      </c>
      <c r="D44" s="15" t="str">
        <f>VLOOKUP(C44,'[1]Description of lines'!$C$7:$D$118,2,FALSE)</f>
        <v>Solid or hollow brickwork. Ceramic brick: single, hollow body (no more than 45% voids), weighing no more than 4.3 kg or solid body weighing from 2.5 kg to 5 kg, size 250*120*65 (permissible diverge along the length - 4 mm, width - 3 mm), single silicate brick 250*120*65 or one and a half 250*120*88 weighing up to 4.3 kg, depending on the one present in the damaged structure. The brand of brick is not less than M-125. The repair includes preparatory work, delivery, loading and unloading, bricks and consumables, reinforcing materials - painted reinforcement with a diameter of 6 mm or more every three rows and/or armogrid for transverse reinforcement every 5 rows (the size of the masonry rods must be at least 2, 5 mm and no more than 8 mm. Diameter of reinforcement - 5 mm, but not thicker than 8 mm), fastening nodes to existing structures - reinforcement with a diameter of 8 mm or more, working solution - cement with mineral fillers, with compressive strength after 28 days - ≥ 5 Mpa .</v>
      </c>
      <c r="E44" s="38" t="s">
        <v>288</v>
      </c>
      <c r="F44" s="232">
        <v>15</v>
      </c>
      <c r="G44" s="190"/>
      <c r="H44" s="187"/>
      <c r="I44" s="51"/>
      <c r="J44" s="51">
        <f t="shared" si="2"/>
        <v>0</v>
      </c>
    </row>
    <row r="45" spans="1:10" ht="243.75" x14ac:dyDescent="0.2">
      <c r="A45" s="42"/>
      <c r="B45" s="40"/>
      <c r="C45" s="16" t="s">
        <v>144</v>
      </c>
      <c r="D45" s="17" t="str">
        <f>VLOOKUP(C45,'[1]Description of lines'!$C$7:$D$118,2,FALSE)</f>
        <v>Кладка цегли повнотілої або порожнистої. Цегла керамічна: одинарна, пустотіла (не більш ніж 45% пустот), вагою не більш 4,3 кг або повнотіла вагою від 2,5 кг до 5 кг, розміром 250*120*65 (допустима розбіжніть по довжині - 4 мм, по ширині - 3 мм),  цегла силікатна одинарна 250*120*65  або полуторна 250*120*88 вагою до 4,3 кг,  в залежності від наявної в пошкодженій конструкції. Марка цегли не менше М125. До ремонту включені  підготовчі роботи, доставка, навантаження-розвантаження, цегла та витратні матеріали, армуючі матеріали - пофарбована арматура діаметром від 6 мм  кожні три ряди та/або армосітка для поперечного армування кожні 5 рядів (розмір стрижнів кладки, повинен бути не менше 2,5 мм і не більше 8 мм. Діаметр арматури - 5мм, але не товще 8мм),  вузли кріплення до існуючих конструкцій - арматура діаметром від 8 мм,  робочий розчин -  цементний с мінеральними наповнювачами, з міцністю на стиск через 28 днів - ≥ 5 Мпа.</v>
      </c>
      <c r="E45" s="38"/>
      <c r="F45" s="233"/>
      <c r="G45" s="190"/>
      <c r="H45" s="187"/>
      <c r="I45" s="52"/>
      <c r="J45" s="52"/>
    </row>
    <row r="46" spans="1:10" ht="187.5" x14ac:dyDescent="0.2">
      <c r="A46" s="42" t="s">
        <v>438</v>
      </c>
      <c r="B46" s="40" t="s">
        <v>153</v>
      </c>
      <c r="C46" s="15" t="s">
        <v>156</v>
      </c>
      <c r="D46" s="15" t="str">
        <f>VLOOKUP(C46,'[1]Description of lines'!$C$7:$D$118,2,FALSE)</f>
        <v>The thickness of the plaster coating should correspond to the level of the existing layer of plaster (average thickness of 2.0 cm). External plastering or removal of impurities with increased humidity - cement (compressive strength after 28 days - not less than 7.5 MPa, vapor permeability not less than - 0.05 mg / m · h · Pa, frost resistance not less than - 50 cycles), internal - gypsum start-finish with an application thickness of 1-30 mm with subsequent surface grinding or detection of impurities with increased humidity - cement (compressive strength after 28 days - at least 7.5 MPa, vapor permeability at least - 0.05 mg / m · h · Pas). Putty: starting, finishing. Deep-penetrating primer for mineral bases and 2 layers of paint (acrylic water-emulsion, abrasion-resistant, covering capacity 2nd class)</v>
      </c>
      <c r="E46" s="91" t="s">
        <v>286</v>
      </c>
      <c r="F46" s="61">
        <v>1640</v>
      </c>
      <c r="G46" s="134"/>
      <c r="H46" s="187"/>
      <c r="I46" s="51"/>
      <c r="J46" s="51">
        <f t="shared" si="2"/>
        <v>0</v>
      </c>
    </row>
    <row r="47" spans="1:10" ht="206.25" x14ac:dyDescent="0.2">
      <c r="A47" s="42"/>
      <c r="B47" s="40"/>
      <c r="C47" s="16" t="s">
        <v>154</v>
      </c>
      <c r="D47" s="17" t="str">
        <f>VLOOKUP(C47,'[1]Description of lines'!$C$7:$D$118,2,FALSE)</f>
        <v>Товщина штукатурного покриття повинна відповідати рівню існуючого шару штукатурки (середня товщина 2,0 см). Зовнішнє оштукатурення або отшукатурення примішень з підвищеною  вологістю - цементна (міцність нас стиск через 28 діб - не менш 7,5 МПа, паропроницаємість не менш - 0,05 мг / м · ч · Па, морозостійкість не менше - 50 циклів), внутрішня - гіпсова старт-фініш товщиною нанесення 1-30 мм з подальшим шліфуванням поверхні  або отшукатурення примішень з підвищеною  вологістю - цементна (міцність нас стиск через 28 діб - не менш 7,5 МПа, паропроницаємість не менш - 0,05 мг / м · ч · Па). Шпаклівка: стартова, фінішна. Грунтовка глибокопроникна для мінеральних основ і 2 шари фарби( акрилова водоемульсійна, стійка до стирання, покривна здатність 2-й клас)</v>
      </c>
      <c r="E47" s="38"/>
      <c r="F47" s="89"/>
      <c r="G47" s="135"/>
      <c r="H47" s="187"/>
      <c r="I47" s="52"/>
      <c r="J47" s="52"/>
    </row>
    <row r="48" spans="1:10" ht="112.5" x14ac:dyDescent="0.2">
      <c r="A48" s="42" t="s">
        <v>439</v>
      </c>
      <c r="B48" s="43" t="s">
        <v>168</v>
      </c>
      <c r="C48" s="15" t="s">
        <v>171</v>
      </c>
      <c r="D48" s="15" t="str">
        <f>VLOOKUP(C48,'[1]Description of lines'!$C$7:$D$118,2,FALSE)</f>
        <v>The size of the ceramic tile for the floor is from 300 x 300 mm (Deviation in thickness - not more than 10%), the type of tile is ceramic granite, the thickness of the tile is not less than 6 mm, the wear resistance class is not less than 3, for walls - it is determined by location. The use of an adhesive mixture with water absorption and other consumables according to the requirements of the finishing surface. The item includes seaming, use of tile leveling technology, including material and supply of all materials</v>
      </c>
      <c r="E48" s="38" t="s">
        <v>286</v>
      </c>
      <c r="F48" s="60">
        <v>50</v>
      </c>
      <c r="G48" s="135"/>
      <c r="H48" s="187"/>
      <c r="I48" s="51"/>
      <c r="J48" s="51">
        <f t="shared" si="2"/>
        <v>0</v>
      </c>
    </row>
    <row r="49" spans="1:10" ht="131.25" x14ac:dyDescent="0.2">
      <c r="A49" s="42"/>
      <c r="B49" s="42"/>
      <c r="C49" s="17" t="s">
        <v>169</v>
      </c>
      <c r="D49" s="17" t="str">
        <f>VLOOKUP(C49,'[1]Description of lines'!$C$7:$D$118,2,FALSE)</f>
        <v>Розмір керамічної плитки для підлоги від 300 х 300 мм (Відхилення по товщині-не більше 10%), тип плитки - керамограніт,товщина плитки не менше 6мм,клас зносостійкості не менше 3. Для стін - визначається за місцем. Використання клейової суміші з водопоглинанням та інших витратних матеріалів згідно вимог оздоблювальної поверхні. Позиція включає розшивку швів, використання технології вирівнювання плитки, включно із матеріалом та постачання всіх матеріалів</v>
      </c>
      <c r="E49" s="38"/>
      <c r="F49" s="61"/>
      <c r="G49" s="135"/>
      <c r="H49" s="187"/>
      <c r="I49" s="52"/>
      <c r="J49" s="52"/>
    </row>
    <row r="50" spans="1:10" ht="56.25" x14ac:dyDescent="0.2">
      <c r="A50" s="42" t="s">
        <v>440</v>
      </c>
      <c r="B50" s="230" t="s">
        <v>188</v>
      </c>
      <c r="C50" s="15" t="s">
        <v>191</v>
      </c>
      <c r="D50" s="15" t="str">
        <f>VLOOKUP(C50,'[1]Description of lines'!$C$7:$D$118,2,FALSE)</f>
        <v>Cable for installation in the strobe with consumables followed by restoration of the surface of the walls with plaster. Consumables include, but are not limited to, junction boxes, PVC corrugated pipe, joints, plaster, etc</v>
      </c>
      <c r="E50" s="91" t="s">
        <v>290</v>
      </c>
      <c r="F50" s="231">
        <v>400</v>
      </c>
      <c r="G50" s="188"/>
      <c r="H50" s="187"/>
      <c r="I50" s="51"/>
      <c r="J50" s="51">
        <f t="shared" si="2"/>
        <v>0</v>
      </c>
    </row>
    <row r="51" spans="1:10" ht="75" x14ac:dyDescent="0.2">
      <c r="A51" s="42"/>
      <c r="B51" s="226"/>
      <c r="C51" s="16" t="s">
        <v>189</v>
      </c>
      <c r="D51" s="17" t="str">
        <f>VLOOKUP(C51,'[1]Description of lines'!$C$7:$D$118,2,FALSE)</f>
        <v>Кабель для монтажу в штробі з витратними матеріалами з наступним відновленням поверхні стін штукатурнкою. Витратні матеріали включають, але не обмежуються, розподільчими коробками, гофрованими трубами з ПВХ, під'єднаннями, штукатуркою, тощо</v>
      </c>
      <c r="E51" s="38"/>
      <c r="F51" s="227"/>
      <c r="G51" s="189"/>
      <c r="H51" s="187"/>
      <c r="I51" s="52"/>
      <c r="J51" s="52"/>
    </row>
    <row r="52" spans="1:10" ht="37.5" x14ac:dyDescent="0.2">
      <c r="A52" s="42" t="s">
        <v>441</v>
      </c>
      <c r="B52" s="230" t="s">
        <v>193</v>
      </c>
      <c r="C52" s="15" t="s">
        <v>196</v>
      </c>
      <c r="D52" s="15" t="str">
        <f>VLOOKUP(C52,'[1]Description of lines'!$C$7:$D$118,2,FALSE)</f>
        <v>Plastic sockets with a nominal current of 16A, with grounding, protection class not lower than IP20 and switches, including connection to the existing wiring</v>
      </c>
      <c r="E52" s="91" t="s">
        <v>295</v>
      </c>
      <c r="F52" s="227">
        <v>40</v>
      </c>
      <c r="G52" s="171"/>
      <c r="H52" s="187"/>
      <c r="I52" s="51"/>
      <c r="J52" s="51">
        <f t="shared" si="2"/>
        <v>0</v>
      </c>
    </row>
    <row r="53" spans="1:10" ht="37.5" x14ac:dyDescent="0.2">
      <c r="A53" s="42"/>
      <c r="B53" s="226"/>
      <c r="C53" s="16" t="s">
        <v>194</v>
      </c>
      <c r="D53" s="17" t="str">
        <f>VLOOKUP(C53,'[1]Description of lines'!$C$7:$D$118,2,FALSE)</f>
        <v>Пластикові розетки номінальним струмом 16А,з заземленням,клас захисту не нижче IP20 та вимикачі, включаючи підключення до існуючої електропроводки</v>
      </c>
      <c r="E53" s="38"/>
      <c r="F53" s="227"/>
      <c r="G53" s="171"/>
      <c r="H53" s="187"/>
      <c r="I53" s="52"/>
      <c r="J53" s="52"/>
    </row>
    <row r="54" spans="1:10" ht="56.25" x14ac:dyDescent="0.2">
      <c r="A54" s="42" t="s">
        <v>442</v>
      </c>
      <c r="B54" s="230" t="s">
        <v>198</v>
      </c>
      <c r="C54" s="15" t="s">
        <v>201</v>
      </c>
      <c r="D54" s="15" t="str">
        <f>VLOOKUP(C54,'[1]Description of lines'!$C$7:$D$118,2,FALSE)</f>
        <v>Circuit breaker made in Europe, 2 release devices - thermal and electromagnetic. Electrical resistance: 4000 cycles. Mechanical resistance: 10,000 cycles. Operating temperature: -25 to +60 °C. Including connection to existing electrical wiring</v>
      </c>
      <c r="E54" s="38" t="s">
        <v>295</v>
      </c>
      <c r="F54" s="228">
        <v>20</v>
      </c>
      <c r="G54" s="170"/>
      <c r="H54" s="187"/>
      <c r="I54" s="51"/>
      <c r="J54" s="51">
        <f t="shared" si="2"/>
        <v>0</v>
      </c>
    </row>
    <row r="55" spans="1:10" ht="75" x14ac:dyDescent="0.2">
      <c r="A55" s="42"/>
      <c r="B55" s="226"/>
      <c r="C55" s="17" t="s">
        <v>199</v>
      </c>
      <c r="D55" s="17" t="str">
        <f>VLOOKUP(C55,'[1]Description of lines'!$C$7:$D$118,2,FALSE)</f>
        <v>Автоматичний вимикач європейського виробництва, 2 розчіплювача - тепловий та електромагнітний. Електрична стійкість: 4000 циклів. Механічна стійкість: 10 000 циклів. Робоча температура: від -25 до +60 °C. Включаючи підключення до наявної електропроводки</v>
      </c>
      <c r="E55" s="38"/>
      <c r="F55" s="229"/>
      <c r="G55" s="168"/>
      <c r="H55" s="187"/>
      <c r="I55" s="52"/>
      <c r="J55" s="52"/>
    </row>
    <row r="56" spans="1:10" ht="75" x14ac:dyDescent="0.2">
      <c r="A56" s="42" t="s">
        <v>443</v>
      </c>
      <c r="B56" s="240" t="s">
        <v>203</v>
      </c>
      <c r="C56" s="15" t="s">
        <v>206</v>
      </c>
      <c r="D56" s="15" t="str">
        <f>VLOOKUP(C56,'[1]Description of lines'!$C$7:$D$118,2,FALSE)</f>
        <v>Electrical panel needs to contain between 6-12 slots depending on the needs,protection class not lower than IP 40. Electrical panel should be PVC or metal. Including material, consumables and installation of the panel and it's connection to electrical grid</v>
      </c>
      <c r="E56" s="38" t="s">
        <v>295</v>
      </c>
      <c r="F56" s="232">
        <v>2</v>
      </c>
      <c r="G56" s="110"/>
      <c r="H56" s="187"/>
      <c r="I56" s="51"/>
      <c r="J56" s="51">
        <f t="shared" si="2"/>
        <v>0</v>
      </c>
    </row>
    <row r="57" spans="1:10" ht="75" x14ac:dyDescent="0.2">
      <c r="A57" s="42"/>
      <c r="B57" s="230"/>
      <c r="C57" s="16" t="s">
        <v>204</v>
      </c>
      <c r="D57" s="17" t="str">
        <f>VLOOKUP(C57,'[1]Description of lines'!$C$7:$D$118,2,FALSE)</f>
        <v>Електрична панель повинна містити від 6 до 12 роз'ємів, залежно від потреб,ступінь захисту не нижче IP 40. Електрична панель повинна бути ПВХ або металевою. Пропозиція включаючи вартість матеріалу, витратних матеріалів, монтаж щитка та його підключення до електромережі</v>
      </c>
      <c r="E57" s="38"/>
      <c r="F57" s="233"/>
      <c r="G57" s="111"/>
      <c r="H57" s="187"/>
      <c r="I57" s="52"/>
      <c r="J57" s="52"/>
    </row>
    <row r="58" spans="1:10" ht="37.5" x14ac:dyDescent="0.2">
      <c r="A58" s="42" t="s">
        <v>444</v>
      </c>
      <c r="B58" s="240" t="s">
        <v>208</v>
      </c>
      <c r="C58" s="15" t="s">
        <v>211</v>
      </c>
      <c r="D58" s="15" t="str">
        <f>VLOOKUP(C58,'[1]Description of lines'!$C$7:$D$118,2,FALSE)</f>
        <v>Electric lamps of European production with installation and connection. The lighting level shall comply with DBN B.2.5-28-2006 (Natural and artificial lighting)</v>
      </c>
      <c r="E58" s="91" t="s">
        <v>295</v>
      </c>
      <c r="F58" s="229">
        <v>100</v>
      </c>
      <c r="G58" s="168"/>
      <c r="H58" s="187"/>
      <c r="I58" s="51"/>
      <c r="J58" s="51">
        <f t="shared" si="2"/>
        <v>0</v>
      </c>
    </row>
    <row r="59" spans="1:10" ht="56.25" x14ac:dyDescent="0.2">
      <c r="A59" s="42"/>
      <c r="B59" s="230"/>
      <c r="C59" s="16" t="s">
        <v>209</v>
      </c>
      <c r="D59" s="17" t="str">
        <f>VLOOKUP(C59,'[1]Description of lines'!$C$7:$D$118,2,FALSE)</f>
        <v>Електричні світильники  європейського виробництва з монтажем і підключенням. Рівень освітлення має відповідати ДБН В.2.5-28-2006 (Природне і штучне освітлення)</v>
      </c>
      <c r="E59" s="90"/>
      <c r="F59" s="229"/>
      <c r="G59" s="168"/>
      <c r="H59" s="187"/>
      <c r="I59" s="52"/>
      <c r="J59" s="52"/>
    </row>
    <row r="60" spans="1:10" ht="112.5" x14ac:dyDescent="0.2">
      <c r="A60" s="42" t="s">
        <v>445</v>
      </c>
      <c r="B60" s="43" t="s">
        <v>213</v>
      </c>
      <c r="C60" s="15" t="s">
        <v>456</v>
      </c>
      <c r="D60" s="15" t="str">
        <f>VLOOKUP(C60,'[1]Description of lines'!$C$7:$D$118,2,FALSE)</f>
        <v>The pipe must be of European manufacture, diameters from 20 mm to 110 mm, PN 20 for cold water supply, and PN 25 for hot water supply and heating. PVC sewer pipe with a diameter of 50, 110 mm. The wall thickness is not less than 1.8 mm. Fittings of European manufacture made of stainless steel or bronze. Installation includes connection to the water supply network and central sewerage including all necessary elements</v>
      </c>
      <c r="E60" s="38" t="s">
        <v>290</v>
      </c>
      <c r="F60" s="225">
        <v>100</v>
      </c>
      <c r="G60" s="119"/>
      <c r="H60" s="187"/>
      <c r="I60" s="51"/>
      <c r="J60" s="51">
        <f t="shared" si="2"/>
        <v>0</v>
      </c>
    </row>
    <row r="61" spans="1:10" ht="112.5" x14ac:dyDescent="0.2">
      <c r="A61" s="42"/>
      <c r="B61" s="42"/>
      <c r="C61" s="16" t="s">
        <v>457</v>
      </c>
      <c r="D61" s="17" t="str">
        <f>VLOOKUP(C61,'[1]Description of lines'!$C$7:$D$118,2,FALSE)</f>
        <v>Труба повинна бути європейського виробництва, діаметри від 20 мм до 110 мм, PN 20 для холодного водопостачання, та PN 25 для гарячого водопостачання та опалення. Каналізаційна труба ПВХ діаметром 50, 110 мм. Товщина стінки не менше 1.8 мм. Арматура європейського виробництва з нержавіючої сталі або бронзи. Монтаж включає під'єднання до водопровідної мережі та центральної каналізації включаючи всі необхадні єлементи</v>
      </c>
      <c r="E61" s="38"/>
      <c r="F61" s="225"/>
      <c r="G61" s="119"/>
      <c r="H61" s="187"/>
      <c r="I61" s="52"/>
      <c r="J61" s="52"/>
    </row>
    <row r="62" spans="1:10" ht="75" x14ac:dyDescent="0.2">
      <c r="A62" s="42" t="s">
        <v>446</v>
      </c>
      <c r="B62" s="216" t="s">
        <v>223</v>
      </c>
      <c r="C62" s="15" t="s">
        <v>226</v>
      </c>
      <c r="D62" s="15" t="str">
        <f>VLOOKUP(C62,'[1]Description of lines'!$C$7:$D$118,2,FALSE)</f>
        <v>Washbasin material - sanitary ceramics, built-in or floor type, width - 60 cm, base color - white, installation height 80-85 cm. faucet and siphon of European production made of bronze or stainless steel. The item includes all consumables for installing the sink, mixer and siphon</v>
      </c>
      <c r="E62" s="38" t="s">
        <v>295</v>
      </c>
      <c r="F62" s="89">
        <v>10</v>
      </c>
      <c r="G62" s="135"/>
      <c r="H62" s="187"/>
      <c r="I62" s="51"/>
      <c r="J62" s="51">
        <f t="shared" si="2"/>
        <v>0</v>
      </c>
    </row>
    <row r="63" spans="1:10" ht="75" x14ac:dyDescent="0.2">
      <c r="A63" s="42"/>
      <c r="B63" s="217"/>
      <c r="C63" s="16" t="s">
        <v>224</v>
      </c>
      <c r="D63" s="17" t="str">
        <f>VLOOKUP(C63,'[1]Description of lines'!$C$7:$D$118,2,FALSE)</f>
        <v>Матеріал умивальника - сантехнічна кераміка, тип-вбудована або підлогова, ширина - 60 см, базовий колір-білий, висота установки 80-85 см. змішувач і сифон європейського виробництва з бронзи або нержавіючої сталі. Позиція включає всі витратні матеріали для встановлення мийки, змішувача та сифона</v>
      </c>
      <c r="E63" s="38"/>
      <c r="F63" s="89"/>
      <c r="G63" s="135"/>
      <c r="H63" s="187"/>
      <c r="I63" s="52"/>
      <c r="J63" s="52"/>
    </row>
    <row r="64" spans="1:10" ht="75" x14ac:dyDescent="0.2">
      <c r="A64" s="42" t="s">
        <v>447</v>
      </c>
      <c r="B64" s="216" t="s">
        <v>228</v>
      </c>
      <c r="C64" s="15" t="s">
        <v>458</v>
      </c>
      <c r="D64" s="15" t="str">
        <f>VLOOKUP(C64,'[1]Description of lines'!$C$7:$D$118,2,FALSE)</f>
        <v>Ceramic toilet with tank, seat and cover and connection to water and sewage pipes, European production such as Cersanit, Kolo or equivalent. The shape is compact. Material-Ceramic (cast iron or stainless steel for the bowl). The descent system is mechanical</v>
      </c>
      <c r="E64" s="38" t="s">
        <v>295</v>
      </c>
      <c r="F64" s="89">
        <v>10</v>
      </c>
      <c r="G64" s="135"/>
      <c r="H64" s="187"/>
      <c r="I64" s="51"/>
      <c r="J64" s="51">
        <f t="shared" si="2"/>
        <v>0</v>
      </c>
    </row>
    <row r="65" spans="1:10" ht="75" x14ac:dyDescent="0.2">
      <c r="A65" s="42"/>
      <c r="B65" s="217"/>
      <c r="C65" s="16" t="s">
        <v>459</v>
      </c>
      <c r="D65" s="17" t="str">
        <f>VLOOKUP(C65,'[1]Description of lines'!$C$7:$D$118,2,FALSE)</f>
        <v>Керамічний унітаз з бачком, сидінням та кришкою та підключенням до водопровідної та каналізаційної труб, європейського виробництва наприклад Cersanit, Kolo або аналог. Форма-компактна. Матеріал-Кераміка (чавун або нержавіюча сталь для чаші). Система спуску-Механічна</v>
      </c>
      <c r="E65" s="38"/>
      <c r="F65" s="89"/>
      <c r="G65" s="135"/>
      <c r="H65" s="187"/>
      <c r="I65" s="52"/>
      <c r="J65" s="52"/>
    </row>
    <row r="66" spans="1:10" ht="18.75" x14ac:dyDescent="0.2">
      <c r="A66" s="66" t="s">
        <v>390</v>
      </c>
      <c r="B66" s="66"/>
      <c r="C66" s="66"/>
      <c r="D66" s="66"/>
      <c r="E66" s="66"/>
      <c r="F66" s="66"/>
      <c r="G66" s="66"/>
      <c r="H66" s="66"/>
      <c r="I66" s="66"/>
      <c r="J66" s="66"/>
    </row>
    <row r="67" spans="1:10" ht="120.75" customHeight="1" x14ac:dyDescent="0.2">
      <c r="A67" s="42" t="s">
        <v>448</v>
      </c>
      <c r="B67" s="138" t="s">
        <v>258</v>
      </c>
      <c r="C67" s="15" t="s">
        <v>460</v>
      </c>
      <c r="D67" s="15" t="str">
        <f>VLOOKUP(C67,'[1]Description of lines'!$C$7:$D$118,2,FALSE)</f>
        <v>Vertical (longitudinal) lift with folding in final positions, lifting height up to 3 m. External installation. Drive type - mechanical or hydraulic. Carrying capacity of at least 130 kg (without accompanying person). A platform with an anti-slip coating, the width of the platform is not less than 900 mm. Electrical connection 220V.
The lift must comply with DSTU ISO 9386-1:2005, the position should include related work and materials for setting up the lift, including electrical connections and commissioning work. The warranty period of operation is at least 12 months</v>
      </c>
      <c r="E67" s="38" t="s">
        <v>295</v>
      </c>
      <c r="F67" s="140">
        <v>1</v>
      </c>
      <c r="G67" s="141"/>
      <c r="H67" s="187"/>
      <c r="I67" s="51"/>
      <c r="J67" s="51">
        <f t="shared" si="2"/>
        <v>0</v>
      </c>
    </row>
    <row r="68" spans="1:10" ht="120.75" customHeight="1" x14ac:dyDescent="0.2">
      <c r="A68" s="42"/>
      <c r="B68" s="131"/>
      <c r="C68" s="16" t="s">
        <v>259</v>
      </c>
      <c r="D68" s="17" t="str">
        <f>VLOOKUP(C68,'[1]Description of lines'!$C$7:$D$118,2,FALSE)</f>
        <v>Вертикальний (повздовжній) підйомник зі складанням в кінцевих положеннях, висота підйому до 3м. Зовнішній монтаж. Тип приводу - механічний або гідравлічний. Вантажопід'ємність не менше 130 кг (без супроводжуючого). Платформа з антиковзним покриттям, ширина платформи не менше - 900мм. Електричне підключення 220В.
Підйомник повинен відповідати ДСТУ ISO 9386-1:2005, до позиції включати супутні роботи та матеріали для улаштування підйомника, в тому числі електропідключення та пусконалагоджувальні роботу. Гарантійний тернім експлуатації- не менше 12 місяців</v>
      </c>
      <c r="E68" s="38"/>
      <c r="F68" s="132"/>
      <c r="G68" s="134"/>
      <c r="H68" s="187"/>
      <c r="I68" s="52"/>
      <c r="J68" s="52"/>
    </row>
    <row r="69" spans="1:10" ht="93.75" x14ac:dyDescent="0.2">
      <c r="A69" s="42" t="s">
        <v>449</v>
      </c>
      <c r="B69" s="43" t="s">
        <v>268</v>
      </c>
      <c r="C69" s="15" t="str">
        <f>'[1]BOQ (2)'!C344</f>
        <v>Painting of a concrete floor</v>
      </c>
      <c r="D69" s="15" t="str">
        <f>VLOOKUP(C69,'[1]Description of lines'!$C$7:$D$118,2,FALSE)</f>
        <v>Epoxy paint for use on a concrete surface. The minimum characteristics must correspond to: Minimum working temperature +5 C. Maximum working temperature +35 C. Abrasion resistance - not less than 10 kg/μm. Impact strength - not less than 50. Water resistance at a temperature of +20 C - 74 hours. Adhesion - 1 point. Painting should be done in 2 layers. The average consumption is 0.2-0.4 kg/m2</v>
      </c>
      <c r="E69" s="139" t="s">
        <v>286</v>
      </c>
      <c r="F69" s="140">
        <v>350</v>
      </c>
      <c r="G69" s="141"/>
      <c r="H69" s="187"/>
      <c r="I69" s="51"/>
      <c r="J69" s="51">
        <f t="shared" si="2"/>
        <v>0</v>
      </c>
    </row>
    <row r="70" spans="1:10" ht="112.5" x14ac:dyDescent="0.2">
      <c r="A70" s="42"/>
      <c r="B70" s="43"/>
      <c r="C70" s="16" t="str">
        <f>'[1]BOQ (2)'!C343</f>
        <v>Фарбування бетонної підлоги</v>
      </c>
      <c r="D70" s="17" t="str">
        <f>VLOOKUP(C70,'[1]Description of lines'!$C$7:$D$118,2,FALSE)</f>
        <v>Епоксидна фарба для застосування по бетонній поверхні. Мінімальні характеристики мають відповідати: Мінімальна робоча температура +5 С. Максимальна робоча температура +35 С. Міцність до стирання - не менше 10кг/мкм. Міцність удару- не менше 50. Стійкість до води при температурі +20 С - 74 години. Адгезія - 1 бал. Фарбування слід виконати у 2 шари. Середня витрата 0,2-0,4 кг/м2</v>
      </c>
      <c r="E70" s="139"/>
      <c r="F70" s="132"/>
      <c r="G70" s="186"/>
      <c r="H70" s="174"/>
      <c r="I70" s="154"/>
      <c r="J70" s="154"/>
    </row>
    <row r="71" spans="1:10" s="23" customFormat="1" ht="30.6" customHeight="1" x14ac:dyDescent="0.3">
      <c r="A71" s="152" t="s">
        <v>341</v>
      </c>
      <c r="B71" s="152"/>
      <c r="C71" s="152"/>
      <c r="D71" s="152"/>
      <c r="E71" s="152"/>
      <c r="F71" s="152"/>
      <c r="G71" s="152" t="s">
        <v>342</v>
      </c>
      <c r="H71" s="152"/>
      <c r="I71" s="152"/>
      <c r="J71" s="152"/>
    </row>
    <row r="72" spans="1:10" customFormat="1" ht="54.95" customHeight="1" x14ac:dyDescent="0.25">
      <c r="A72" s="47" t="s">
        <v>343</v>
      </c>
      <c r="B72" s="48"/>
      <c r="C72" s="73"/>
      <c r="D72" s="126" t="s">
        <v>462</v>
      </c>
      <c r="E72" s="126"/>
      <c r="F72" s="127"/>
      <c r="G72" s="128" t="s">
        <v>344</v>
      </c>
      <c r="H72" s="129"/>
      <c r="I72" s="49"/>
      <c r="J72" s="50"/>
    </row>
    <row r="73" spans="1:10" customFormat="1" ht="54.95" customHeight="1" x14ac:dyDescent="0.25">
      <c r="A73" s="47" t="s">
        <v>345</v>
      </c>
      <c r="B73" s="48"/>
      <c r="C73" s="48"/>
      <c r="D73" s="157" t="s">
        <v>467</v>
      </c>
      <c r="E73" s="158"/>
      <c r="F73" s="159"/>
      <c r="G73" s="128" t="s">
        <v>346</v>
      </c>
      <c r="H73" s="156"/>
      <c r="I73" s="49"/>
      <c r="J73" s="50"/>
    </row>
    <row r="74" spans="1:10" customFormat="1" ht="54.95" customHeight="1" x14ac:dyDescent="0.25">
      <c r="A74" s="47" t="s">
        <v>347</v>
      </c>
      <c r="B74" s="48"/>
      <c r="C74" s="73"/>
      <c r="D74" s="153" t="s">
        <v>348</v>
      </c>
      <c r="E74" s="126"/>
      <c r="F74" s="127"/>
      <c r="G74" s="47" t="s">
        <v>349</v>
      </c>
      <c r="H74" s="73"/>
      <c r="I74" s="49"/>
      <c r="J74" s="50"/>
    </row>
    <row r="75" spans="1:10" customFormat="1" ht="54.95" customHeight="1" x14ac:dyDescent="0.25">
      <c r="A75" s="47" t="s">
        <v>350</v>
      </c>
      <c r="B75" s="48"/>
      <c r="C75" s="73"/>
      <c r="D75" s="153" t="s">
        <v>450</v>
      </c>
      <c r="E75" s="126"/>
      <c r="F75" s="127"/>
      <c r="G75" s="47" t="s">
        <v>352</v>
      </c>
      <c r="H75" s="73"/>
      <c r="I75" s="49"/>
      <c r="J75" s="50"/>
    </row>
    <row r="76" spans="1:10" customFormat="1" ht="54.95" customHeight="1" x14ac:dyDescent="0.25">
      <c r="A76" s="47" t="s">
        <v>353</v>
      </c>
      <c r="B76" s="48"/>
      <c r="C76" s="73"/>
      <c r="D76" s="153" t="s">
        <v>468</v>
      </c>
      <c r="E76" s="126"/>
      <c r="F76" s="126"/>
      <c r="G76" s="47" t="s">
        <v>354</v>
      </c>
      <c r="H76" s="73"/>
      <c r="I76" s="49"/>
      <c r="J76" s="50"/>
    </row>
    <row r="77" spans="1:10" customFormat="1" ht="54.95" customHeight="1" x14ac:dyDescent="0.25">
      <c r="A77" s="47" t="s">
        <v>355</v>
      </c>
      <c r="B77" s="48"/>
      <c r="C77" s="73" t="s">
        <v>356</v>
      </c>
      <c r="D77" s="153" t="s">
        <v>357</v>
      </c>
      <c r="E77" s="126"/>
      <c r="F77" s="127"/>
      <c r="G77" s="47" t="s">
        <v>358</v>
      </c>
      <c r="H77" s="73"/>
      <c r="I77" s="49"/>
      <c r="J77" s="50"/>
    </row>
    <row r="78" spans="1:10" customFormat="1" ht="54.95" customHeight="1" x14ac:dyDescent="0.25">
      <c r="A78" s="196" t="s">
        <v>470</v>
      </c>
      <c r="B78" s="197"/>
      <c r="C78" s="197"/>
      <c r="D78" s="197"/>
      <c r="E78" s="197"/>
      <c r="F78" s="210"/>
      <c r="G78" s="47" t="s">
        <v>359</v>
      </c>
      <c r="H78" s="73"/>
      <c r="I78" s="49"/>
      <c r="J78" s="50"/>
    </row>
    <row r="79" spans="1:10" customFormat="1" ht="54.95" customHeight="1" x14ac:dyDescent="0.25">
      <c r="A79" s="198"/>
      <c r="B79" s="208"/>
      <c r="C79" s="208"/>
      <c r="D79" s="208"/>
      <c r="E79" s="208"/>
      <c r="F79" s="211"/>
      <c r="G79" s="47" t="s">
        <v>360</v>
      </c>
      <c r="H79" s="48"/>
      <c r="I79" s="49"/>
      <c r="J79" s="50"/>
    </row>
    <row r="80" spans="1:10" customFormat="1" ht="54.95" customHeight="1" x14ac:dyDescent="0.25">
      <c r="A80" s="198" t="s">
        <v>471</v>
      </c>
      <c r="B80" s="208"/>
      <c r="C80" s="208"/>
      <c r="D80" s="208"/>
      <c r="E80" s="208"/>
      <c r="F80" s="211"/>
      <c r="G80" s="47" t="s">
        <v>361</v>
      </c>
      <c r="H80" s="48"/>
      <c r="I80" s="49"/>
      <c r="J80" s="50"/>
    </row>
    <row r="81" spans="1:10" customFormat="1" ht="54.95" customHeight="1" x14ac:dyDescent="0.25">
      <c r="A81" s="198"/>
      <c r="B81" s="208"/>
      <c r="C81" s="208"/>
      <c r="D81" s="208"/>
      <c r="E81" s="208"/>
      <c r="F81" s="211"/>
      <c r="G81" s="47" t="s">
        <v>362</v>
      </c>
      <c r="H81" s="48"/>
      <c r="I81" s="49"/>
      <c r="J81" s="50"/>
    </row>
    <row r="82" spans="1:10" customFormat="1" ht="54.95" customHeight="1" x14ac:dyDescent="0.25">
      <c r="A82" s="212"/>
      <c r="B82" s="209"/>
      <c r="C82" s="209"/>
      <c r="D82" s="209"/>
      <c r="E82" s="209"/>
      <c r="F82" s="213"/>
      <c r="G82" s="128" t="s">
        <v>363</v>
      </c>
      <c r="H82" s="156"/>
      <c r="I82" s="49"/>
      <c r="J82" s="50"/>
    </row>
    <row r="83" spans="1:10" customFormat="1" ht="54.95" customHeight="1" x14ac:dyDescent="0.25">
      <c r="A83" s="199"/>
      <c r="B83" s="200"/>
      <c r="C83" s="200"/>
      <c r="D83" s="200"/>
      <c r="E83" s="200"/>
      <c r="F83" s="201"/>
      <c r="G83" s="128" t="s">
        <v>364</v>
      </c>
      <c r="H83" s="156"/>
      <c r="I83" s="49"/>
      <c r="J83" s="50"/>
    </row>
  </sheetData>
  <protectedRanges>
    <protectedRange sqref="E74:E75 F75 D72:E72 D74 D77 I72:J83 E77" name="Område1_39"/>
    <protectedRange sqref="I14:J17" name="Område1_1_3_11"/>
    <protectedRange sqref="F1 A1" name="Område1_7_1_1"/>
    <protectedRange sqref="E76:F76" name="Område1_39_1"/>
    <protectedRange sqref="E73" name="Område1_39_2"/>
    <protectedRange sqref="A78:B78" name="Område1_39_2_1"/>
    <protectedRange sqref="E7:E8" name="Område1_1_3_80_1"/>
    <protectedRange sqref="E5:E6" name="Område1_1_3_1_5_1"/>
    <protectedRange sqref="F5:F8" name="Område1_1_3_81_1"/>
    <protectedRange sqref="C5:C8" name="Område1_2_1_1_3_1_1"/>
    <protectedRange sqref="E14:E15" name="Område1_29_1"/>
    <protectedRange sqref="E10:E13" name="Område1_1_3_82_1"/>
    <protectedRange sqref="F10:F15" name="Område1_1_3_83_1"/>
    <protectedRange sqref="E16:E17" name="Område1_30_1"/>
    <protectedRange sqref="E18:E19" name="Område1_1_3_84_1"/>
    <protectedRange sqref="F16:F19" name="Område1_1_3_85_1"/>
    <protectedRange sqref="C10:C13 C16:C19" name="Område1_2_1_1_3_1_1_1"/>
    <protectedRange sqref="E21:E24" name="Område1_31_1"/>
    <protectedRange sqref="F21:F24" name="Område1_1_3_86_1"/>
    <protectedRange sqref="E25:E30" name="Område1_32_1"/>
    <protectedRange sqref="F25:F30" name="Område1_1_3_88_1"/>
    <protectedRange sqref="E31:E32" name="Område1_33_1"/>
    <protectedRange sqref="F31:F32" name="Område1_1_3_89_1"/>
    <protectedRange sqref="E33:E34" name="Område1_1_3_90_1"/>
    <protectedRange sqref="F33:F34" name="Område1_1_3_91_1"/>
    <protectedRange sqref="C21 C23:C24 C28:C34" name="Område1_2_1_1_3_1_1_7"/>
    <protectedRange sqref="C22" name="Område1_84_1_8_1"/>
    <protectedRange sqref="C25" name="Område1_85_1_1_5"/>
    <protectedRange sqref="C26" name="Område1_85_1_1_10"/>
    <protectedRange sqref="C27" name="Område1_85_1_1_11"/>
    <protectedRange sqref="F50:F61" name="Område1_1_3_1"/>
    <protectedRange sqref="E42:E43" name="Område1_4_1"/>
    <protectedRange sqref="E60:E61 E50:E51" name="Område1_9_1"/>
    <protectedRange sqref="E36:E39 E44:E45" name="Område1_34_1"/>
    <protectedRange sqref="E40:E41" name="Område1_35_1"/>
    <protectedRange sqref="F40:F41" name="Område1_1_3_92_1"/>
    <protectedRange sqref="F42:F45" name="Område1_1_3_93_1"/>
    <protectedRange sqref="E46:E49" name="Område1_37_1"/>
    <protectedRange sqref="F46:F49" name="Område1_1_3_94_1"/>
    <protectedRange sqref="E62:E65" name="Område1_38_1"/>
    <protectedRange sqref="F62:F63" name="Område1_1_3_95_1"/>
    <protectedRange sqref="F64:F65" name="Område1_1_3_96_1"/>
    <protectedRange sqref="C36:C39 C56:C57 C59 C41:C48 C50:C54 C62:C63" name="Område1_2_1_1_3_1_1_8"/>
    <protectedRange sqref="C40" name="Område1_84_1_1_5"/>
    <protectedRange sqref="C55" name="Område1_1_1_1_11"/>
    <protectedRange sqref="C58" name="Område1_1_1_1_12"/>
    <protectedRange sqref="C60" name="Område1_90_1_3_1"/>
    <protectedRange sqref="C61" name="Område1_90_1_2_1_1"/>
    <protectedRange sqref="E69:E70" name="Område1_32_2"/>
    <protectedRange sqref="C69:C70" name="Område1_2_1_1_3_1_1_9"/>
  </protectedRanges>
  <mergeCells count="297">
    <mergeCell ref="A1:I1"/>
    <mergeCell ref="A2:F2"/>
    <mergeCell ref="G2:J2"/>
    <mergeCell ref="A4:J4"/>
    <mergeCell ref="A5:A6"/>
    <mergeCell ref="B5:B6"/>
    <mergeCell ref="E5:E6"/>
    <mergeCell ref="F5:F6"/>
    <mergeCell ref="G5:G6"/>
    <mergeCell ref="H5:H6"/>
    <mergeCell ref="I5:I6"/>
    <mergeCell ref="J5:J6"/>
    <mergeCell ref="I7:I8"/>
    <mergeCell ref="J7:J8"/>
    <mergeCell ref="A9:J9"/>
    <mergeCell ref="A10:A11"/>
    <mergeCell ref="B10:B11"/>
    <mergeCell ref="E10:E11"/>
    <mergeCell ref="F10:F11"/>
    <mergeCell ref="G10:G11"/>
    <mergeCell ref="H10:H11"/>
    <mergeCell ref="I10:I11"/>
    <mergeCell ref="A7:A8"/>
    <mergeCell ref="B7:B8"/>
    <mergeCell ref="E7:E8"/>
    <mergeCell ref="F7:F8"/>
    <mergeCell ref="G7:G8"/>
    <mergeCell ref="H7:H8"/>
    <mergeCell ref="J10:J11"/>
    <mergeCell ref="A12:A13"/>
    <mergeCell ref="B12:B13"/>
    <mergeCell ref="E12:E13"/>
    <mergeCell ref="F12:F13"/>
    <mergeCell ref="G12:G13"/>
    <mergeCell ref="H12:H13"/>
    <mergeCell ref="I12:I13"/>
    <mergeCell ref="J12:J13"/>
    <mergeCell ref="I14:I15"/>
    <mergeCell ref="J14:J15"/>
    <mergeCell ref="A16:A17"/>
    <mergeCell ref="B16:B17"/>
    <mergeCell ref="E16:E17"/>
    <mergeCell ref="F16:F17"/>
    <mergeCell ref="G16:G17"/>
    <mergeCell ref="H16:H17"/>
    <mergeCell ref="I16:I17"/>
    <mergeCell ref="J16:J17"/>
    <mergeCell ref="A14:A15"/>
    <mergeCell ref="B14:B15"/>
    <mergeCell ref="E14:E15"/>
    <mergeCell ref="F14:F15"/>
    <mergeCell ref="G14:G15"/>
    <mergeCell ref="H14:H15"/>
    <mergeCell ref="I18:I19"/>
    <mergeCell ref="J18:J19"/>
    <mergeCell ref="A20:J20"/>
    <mergeCell ref="A21:A22"/>
    <mergeCell ref="B21:B22"/>
    <mergeCell ref="E21:E22"/>
    <mergeCell ref="F21:F22"/>
    <mergeCell ref="G21:G22"/>
    <mergeCell ref="H21:H22"/>
    <mergeCell ref="I21:I22"/>
    <mergeCell ref="A18:A19"/>
    <mergeCell ref="B18:B19"/>
    <mergeCell ref="E18:E19"/>
    <mergeCell ref="F18:F19"/>
    <mergeCell ref="G18:G19"/>
    <mergeCell ref="H18:H19"/>
    <mergeCell ref="J21:J22"/>
    <mergeCell ref="A23:A24"/>
    <mergeCell ref="B23:B24"/>
    <mergeCell ref="E23:E24"/>
    <mergeCell ref="F23:F24"/>
    <mergeCell ref="G23:G24"/>
    <mergeCell ref="H23:H24"/>
    <mergeCell ref="I23:I24"/>
    <mergeCell ref="J23:J24"/>
    <mergeCell ref="I25:I26"/>
    <mergeCell ref="J25:J26"/>
    <mergeCell ref="A27:A28"/>
    <mergeCell ref="B27:B28"/>
    <mergeCell ref="E27:E28"/>
    <mergeCell ref="F27:F28"/>
    <mergeCell ref="G27:G28"/>
    <mergeCell ref="H27:H28"/>
    <mergeCell ref="I27:I28"/>
    <mergeCell ref="J27:J28"/>
    <mergeCell ref="A25:A26"/>
    <mergeCell ref="B25:B26"/>
    <mergeCell ref="E25:E26"/>
    <mergeCell ref="F25:F26"/>
    <mergeCell ref="G25:G26"/>
    <mergeCell ref="H25:H26"/>
    <mergeCell ref="I29:I30"/>
    <mergeCell ref="J29:J30"/>
    <mergeCell ref="A31:A32"/>
    <mergeCell ref="B31:B32"/>
    <mergeCell ref="E31:E32"/>
    <mergeCell ref="F31:F32"/>
    <mergeCell ref="G31:G32"/>
    <mergeCell ref="H31:H32"/>
    <mergeCell ref="I31:I32"/>
    <mergeCell ref="J31:J32"/>
    <mergeCell ref="A29:A30"/>
    <mergeCell ref="B29:B30"/>
    <mergeCell ref="E29:E30"/>
    <mergeCell ref="F29:F30"/>
    <mergeCell ref="G29:G30"/>
    <mergeCell ref="H29:H30"/>
    <mergeCell ref="I33:I34"/>
    <mergeCell ref="J33:J34"/>
    <mergeCell ref="A35:J35"/>
    <mergeCell ref="A36:A37"/>
    <mergeCell ref="B36:B37"/>
    <mergeCell ref="E36:E37"/>
    <mergeCell ref="F36:F37"/>
    <mergeCell ref="G36:G37"/>
    <mergeCell ref="H36:H37"/>
    <mergeCell ref="I36:I37"/>
    <mergeCell ref="A33:A34"/>
    <mergeCell ref="B33:B34"/>
    <mergeCell ref="E33:E34"/>
    <mergeCell ref="F33:F34"/>
    <mergeCell ref="G33:G34"/>
    <mergeCell ref="H33:H34"/>
    <mergeCell ref="J36:J37"/>
    <mergeCell ref="A38:A39"/>
    <mergeCell ref="B38:B39"/>
    <mergeCell ref="E38:E39"/>
    <mergeCell ref="F38:F39"/>
    <mergeCell ref="G38:G39"/>
    <mergeCell ref="H38:H39"/>
    <mergeCell ref="I38:I39"/>
    <mergeCell ref="J38:J39"/>
    <mergeCell ref="I40:I41"/>
    <mergeCell ref="J40:J41"/>
    <mergeCell ref="A42:A43"/>
    <mergeCell ref="B42:B43"/>
    <mergeCell ref="E42:E43"/>
    <mergeCell ref="F42:F43"/>
    <mergeCell ref="G42:G43"/>
    <mergeCell ref="H42:H43"/>
    <mergeCell ref="I42:I43"/>
    <mergeCell ref="J42:J43"/>
    <mergeCell ref="A40:A41"/>
    <mergeCell ref="B40:B41"/>
    <mergeCell ref="E40:E41"/>
    <mergeCell ref="F40:F41"/>
    <mergeCell ref="G40:G41"/>
    <mergeCell ref="H40:H41"/>
    <mergeCell ref="I44:I45"/>
    <mergeCell ref="J44:J45"/>
    <mergeCell ref="A46:A47"/>
    <mergeCell ref="B46:B47"/>
    <mergeCell ref="E46:E47"/>
    <mergeCell ref="F46:F47"/>
    <mergeCell ref="G46:G47"/>
    <mergeCell ref="H46:H47"/>
    <mergeCell ref="I46:I47"/>
    <mergeCell ref="J46:J47"/>
    <mergeCell ref="A44:A45"/>
    <mergeCell ref="B44:B45"/>
    <mergeCell ref="E44:E45"/>
    <mergeCell ref="F44:F45"/>
    <mergeCell ref="G44:G45"/>
    <mergeCell ref="H44:H45"/>
    <mergeCell ref="I48:I49"/>
    <mergeCell ref="J48:J49"/>
    <mergeCell ref="A50:A51"/>
    <mergeCell ref="B50:B51"/>
    <mergeCell ref="E50:E51"/>
    <mergeCell ref="F50:F51"/>
    <mergeCell ref="G50:G51"/>
    <mergeCell ref="H50:H51"/>
    <mergeCell ref="I50:I51"/>
    <mergeCell ref="J50:J51"/>
    <mergeCell ref="A48:A49"/>
    <mergeCell ref="B48:B49"/>
    <mergeCell ref="E48:E49"/>
    <mergeCell ref="F48:F49"/>
    <mergeCell ref="G48:G49"/>
    <mergeCell ref="H48:H49"/>
    <mergeCell ref="I52:I53"/>
    <mergeCell ref="J52:J53"/>
    <mergeCell ref="A54:A55"/>
    <mergeCell ref="B54:B55"/>
    <mergeCell ref="E54:E55"/>
    <mergeCell ref="F54:F55"/>
    <mergeCell ref="G54:G55"/>
    <mergeCell ref="H54:H55"/>
    <mergeCell ref="I54:I55"/>
    <mergeCell ref="J54:J55"/>
    <mergeCell ref="A52:A53"/>
    <mergeCell ref="B52:B53"/>
    <mergeCell ref="E52:E53"/>
    <mergeCell ref="F52:F53"/>
    <mergeCell ref="G52:G53"/>
    <mergeCell ref="H52:H53"/>
    <mergeCell ref="I56:I57"/>
    <mergeCell ref="J56:J57"/>
    <mergeCell ref="A58:A59"/>
    <mergeCell ref="B58:B59"/>
    <mergeCell ref="E58:E59"/>
    <mergeCell ref="F58:F59"/>
    <mergeCell ref="G58:G59"/>
    <mergeCell ref="H58:H59"/>
    <mergeCell ref="I58:I59"/>
    <mergeCell ref="J58:J59"/>
    <mergeCell ref="A56:A57"/>
    <mergeCell ref="B56:B57"/>
    <mergeCell ref="E56:E57"/>
    <mergeCell ref="F56:F57"/>
    <mergeCell ref="G56:G57"/>
    <mergeCell ref="H56:H57"/>
    <mergeCell ref="I60:I61"/>
    <mergeCell ref="J60:J61"/>
    <mergeCell ref="A62:A63"/>
    <mergeCell ref="B62:B63"/>
    <mergeCell ref="E62:E63"/>
    <mergeCell ref="F62:F63"/>
    <mergeCell ref="G62:G63"/>
    <mergeCell ref="H62:H63"/>
    <mergeCell ref="I62:I63"/>
    <mergeCell ref="J62:J63"/>
    <mergeCell ref="A60:A61"/>
    <mergeCell ref="B60:B61"/>
    <mergeCell ref="E60:E61"/>
    <mergeCell ref="F60:F61"/>
    <mergeCell ref="G60:G61"/>
    <mergeCell ref="H60:H61"/>
    <mergeCell ref="I64:I65"/>
    <mergeCell ref="J64:J65"/>
    <mergeCell ref="A66:J66"/>
    <mergeCell ref="A67:A68"/>
    <mergeCell ref="B67:B68"/>
    <mergeCell ref="E67:E68"/>
    <mergeCell ref="F67:F68"/>
    <mergeCell ref="G67:G68"/>
    <mergeCell ref="H67:H68"/>
    <mergeCell ref="I67:I68"/>
    <mergeCell ref="A64:A65"/>
    <mergeCell ref="B64:B65"/>
    <mergeCell ref="E64:E65"/>
    <mergeCell ref="F64:F65"/>
    <mergeCell ref="G64:G65"/>
    <mergeCell ref="H64:H65"/>
    <mergeCell ref="A71:F71"/>
    <mergeCell ref="G71:J71"/>
    <mergeCell ref="A72:C72"/>
    <mergeCell ref="D72:F72"/>
    <mergeCell ref="G72:H72"/>
    <mergeCell ref="I72:J72"/>
    <mergeCell ref="J67:J68"/>
    <mergeCell ref="A69:A70"/>
    <mergeCell ref="B69:B70"/>
    <mergeCell ref="E69:E70"/>
    <mergeCell ref="F69:F70"/>
    <mergeCell ref="G69:G70"/>
    <mergeCell ref="H69:H70"/>
    <mergeCell ref="I69:I70"/>
    <mergeCell ref="J69:J70"/>
    <mergeCell ref="A75:C75"/>
    <mergeCell ref="D75:F75"/>
    <mergeCell ref="G75:H75"/>
    <mergeCell ref="I75:J75"/>
    <mergeCell ref="A76:C76"/>
    <mergeCell ref="D76:F76"/>
    <mergeCell ref="G76:H76"/>
    <mergeCell ref="I76:J76"/>
    <mergeCell ref="A73:C73"/>
    <mergeCell ref="D73:F73"/>
    <mergeCell ref="G73:H73"/>
    <mergeCell ref="I73:J73"/>
    <mergeCell ref="A74:C74"/>
    <mergeCell ref="D74:F74"/>
    <mergeCell ref="G74:H74"/>
    <mergeCell ref="I74:J74"/>
    <mergeCell ref="I80:J80"/>
    <mergeCell ref="G81:H81"/>
    <mergeCell ref="I81:J81"/>
    <mergeCell ref="G82:H82"/>
    <mergeCell ref="I82:J82"/>
    <mergeCell ref="G83:H83"/>
    <mergeCell ref="I83:J83"/>
    <mergeCell ref="A77:C77"/>
    <mergeCell ref="D77:F77"/>
    <mergeCell ref="G77:H77"/>
    <mergeCell ref="I77:J77"/>
    <mergeCell ref="G78:H78"/>
    <mergeCell ref="I78:J78"/>
    <mergeCell ref="G79:H79"/>
    <mergeCell ref="I79:J79"/>
    <mergeCell ref="G80:H80"/>
    <mergeCell ref="A78:F79"/>
    <mergeCell ref="A80:F81"/>
    <mergeCell ref="A82:F83"/>
  </mergeCells>
  <pageMargins left="0.25" right="0.25" top="0.75" bottom="0.75" header="0.3" footer="0.3"/>
  <pageSetup scale="32" fitToHeight="0"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0" ma:contentTypeDescription="Create a new document." ma:contentTypeScope="" ma:versionID="4c332676d1f6f46e40c2d6e1f01bf28b">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7450062e32b784189636a31f89f017fd"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roject xmlns="bdb0dc81-8147-46a3-b430-10dfe0cb9e85" xsi:nil="true"/>
    <Productdetails xmlns="bdb0dc81-8147-46a3-b430-10dfe0cb9e85" xsi:nil="true"/>
    <lcf76f155ced4ddcb4097134ff3c332f xmlns="bdb0dc81-8147-46a3-b430-10dfe0cb9e85">
      <Terms xmlns="http://schemas.microsoft.com/office/infopath/2007/PartnerControls"/>
    </lcf76f155ced4ddcb4097134ff3c332f>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TaxCatchAll xmlns="9c3c388d-75c3-4bd4-a1c1-738524316511" xsi:nil="true"/>
    <Supplier xmlns="bdb0dc81-8147-46a3-b430-10dfe0cb9e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66E14-D9DF-4804-A29D-57BC4BE683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b0dc81-8147-46a3-b430-10dfe0cb9e85"/>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233B41-EA2B-4970-8558-85D25C7F22E3}">
  <ds:schemaRefs>
    <ds:schemaRef ds:uri="http://schemas.microsoft.com/office/2006/metadata/properties"/>
    <ds:schemaRef ds:uri="http://schemas.microsoft.com/office/infopath/2007/PartnerControls"/>
    <ds:schemaRef ds:uri="bdb0dc81-8147-46a3-b430-10dfe0cb9e85"/>
    <ds:schemaRef ds:uri="9c3c388d-75c3-4bd4-a1c1-738524316511"/>
  </ds:schemaRefs>
</ds:datastoreItem>
</file>

<file path=customXml/itemProps3.xml><?xml version="1.0" encoding="utf-8"?>
<ds:datastoreItem xmlns:ds="http://schemas.openxmlformats.org/officeDocument/2006/customXml" ds:itemID="{5B641ABE-1DAB-43C3-9AD4-5A5FA400C4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Description of lines</vt:lpstr>
      <vt:lpstr>Financial Bid LOT 1</vt:lpstr>
      <vt:lpstr>Financial Bid LOT 2</vt:lpstr>
      <vt:lpstr>Financial Bid LOT 3</vt:lpstr>
      <vt:lpstr>Financial Bid LOT 4</vt:lpstr>
      <vt:lpstr>Financial Bid LOT 5</vt:lpstr>
      <vt:lpstr>'Description of lines'!Print_Area</vt:lpstr>
      <vt:lpstr>'Financial Bid LOT 1'!Print_Area</vt:lpstr>
      <vt:lpstr>'Financial Bid LOT 2'!Print_Area</vt:lpstr>
      <vt:lpstr>'Financial Bid LOT 3'!Print_Area</vt:lpstr>
      <vt:lpstr>'Financial Bid LOT 4'!Print_Area</vt:lpstr>
      <vt:lpstr>'Financial Bid LOT 5'!Print_Area</vt:lpstr>
      <vt:lpstr>'Description of lines'!Print_Titles</vt:lpstr>
      <vt:lpstr>'Financial Bid LOT 1'!Print_Titles</vt:lpstr>
      <vt:lpstr>'Financial Bid LOT 2'!Print_Titles</vt:lpstr>
      <vt:lpstr>'Financial Bid LOT 3'!Print_Titles</vt:lpstr>
      <vt:lpstr>'Financial Bid LOT 4'!Print_Titles</vt:lpstr>
      <vt:lpstr>'Financial Bid LOT 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Serhii Yanukovych</dc:creator>
  <cp:keywords/>
  <dc:description/>
  <cp:lastModifiedBy>Yaroslava Kulichenko</cp:lastModifiedBy>
  <cp:revision/>
  <dcterms:created xsi:type="dcterms:W3CDTF">2015-06-05T18:17:20Z</dcterms:created>
  <dcterms:modified xsi:type="dcterms:W3CDTF">2024-04-17T13:44:45Z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y fmtid="{D5CDD505-2E9C-101B-9397-08002B2CF9AE}" pid="3" name="MediaServiceImageTags">
    <vt:lpwstr/>
  </property>
</Properties>
</file>